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3590"/>
  </bookViews>
  <sheets>
    <sheet name="Planilha 1" sheetId="2" r:id="rId1"/>
    <sheet name="Planilha 2" sheetId="3" r:id="rId2"/>
    <sheet name="Planilha 3" sheetId="4" r:id="rId3"/>
    <sheet name="Planilha 4" sheetId="5" r:id="rId4"/>
    <sheet name="Planilha 5" sheetId="6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3"/>
  <c r="H46" i="6" l="1"/>
  <c r="G44"/>
  <c r="F44"/>
  <c r="H44" s="1"/>
  <c r="G43"/>
  <c r="F43"/>
  <c r="H42"/>
  <c r="G42"/>
  <c r="F42"/>
  <c r="G40"/>
  <c r="F40"/>
  <c r="G39"/>
  <c r="F39"/>
  <c r="G37"/>
  <c r="F37"/>
  <c r="G36"/>
  <c r="F36"/>
  <c r="G35"/>
  <c r="F35"/>
  <c r="H33"/>
  <c r="G33"/>
  <c r="F33"/>
  <c r="G32"/>
  <c r="F32"/>
  <c r="H30"/>
  <c r="G30"/>
  <c r="F30"/>
  <c r="G25"/>
  <c r="H25" s="1"/>
  <c r="G23"/>
  <c r="F23"/>
  <c r="G22"/>
  <c r="F22"/>
  <c r="G21"/>
  <c r="F21"/>
  <c r="G19"/>
  <c r="F19"/>
  <c r="H18"/>
  <c r="G18"/>
  <c r="F18"/>
  <c r="G16"/>
  <c r="F16"/>
  <c r="H15"/>
  <c r="G15"/>
  <c r="F15"/>
  <c r="G14"/>
  <c r="F14"/>
  <c r="G12"/>
  <c r="F12"/>
  <c r="G11"/>
  <c r="F11"/>
  <c r="G9"/>
  <c r="F9"/>
  <c r="H9" s="1"/>
  <c r="H46" i="5"/>
  <c r="G44"/>
  <c r="F44"/>
  <c r="G43"/>
  <c r="F43"/>
  <c r="G42"/>
  <c r="F42"/>
  <c r="H40"/>
  <c r="G40"/>
  <c r="F40"/>
  <c r="G39"/>
  <c r="F39"/>
  <c r="G37"/>
  <c r="F37"/>
  <c r="H37" s="1"/>
  <c r="G36"/>
  <c r="F36"/>
  <c r="G35"/>
  <c r="F35"/>
  <c r="H33"/>
  <c r="G33"/>
  <c r="F33"/>
  <c r="H32"/>
  <c r="G32"/>
  <c r="F32"/>
  <c r="G30"/>
  <c r="H30" s="1"/>
  <c r="F30"/>
  <c r="G25"/>
  <c r="H25" s="1"/>
  <c r="G23"/>
  <c r="H23" s="1"/>
  <c r="F23"/>
  <c r="G22"/>
  <c r="F22"/>
  <c r="H21"/>
  <c r="G21"/>
  <c r="F21"/>
  <c r="H19"/>
  <c r="G19"/>
  <c r="F19"/>
  <c r="G18"/>
  <c r="H18" s="1"/>
  <c r="F18"/>
  <c r="H16"/>
  <c r="G16"/>
  <c r="F16"/>
  <c r="G15"/>
  <c r="F15"/>
  <c r="G14"/>
  <c r="H14" s="1"/>
  <c r="F14"/>
  <c r="H12"/>
  <c r="G12"/>
  <c r="F12"/>
  <c r="G11"/>
  <c r="F11"/>
  <c r="G9"/>
  <c r="F9"/>
  <c r="H46" i="4"/>
  <c r="G44"/>
  <c r="F44"/>
  <c r="G43"/>
  <c r="F43"/>
  <c r="G42"/>
  <c r="F42"/>
  <c r="G40"/>
  <c r="F40"/>
  <c r="G39"/>
  <c r="F39"/>
  <c r="G37"/>
  <c r="F37"/>
  <c r="G36"/>
  <c r="F36"/>
  <c r="G35"/>
  <c r="F35"/>
  <c r="H33"/>
  <c r="G33"/>
  <c r="F33"/>
  <c r="G32"/>
  <c r="F32"/>
  <c r="G30"/>
  <c r="F30"/>
  <c r="G25"/>
  <c r="H25" s="1"/>
  <c r="G23"/>
  <c r="F23"/>
  <c r="G22"/>
  <c r="F22"/>
  <c r="H21"/>
  <c r="G21"/>
  <c r="F21"/>
  <c r="G19"/>
  <c r="F19"/>
  <c r="H18"/>
  <c r="G18"/>
  <c r="F18"/>
  <c r="G16"/>
  <c r="F16"/>
  <c r="H15"/>
  <c r="G15"/>
  <c r="F15"/>
  <c r="G14"/>
  <c r="F14"/>
  <c r="G12"/>
  <c r="F12"/>
  <c r="G11"/>
  <c r="F11"/>
  <c r="H9"/>
  <c r="G9"/>
  <c r="F9"/>
  <c r="H46" i="3"/>
  <c r="G44"/>
  <c r="F44"/>
  <c r="G43"/>
  <c r="F43"/>
  <c r="H43" s="1"/>
  <c r="G42"/>
  <c r="F42"/>
  <c r="H40"/>
  <c r="G40"/>
  <c r="F40"/>
  <c r="G39"/>
  <c r="F39"/>
  <c r="H37"/>
  <c r="G37"/>
  <c r="F37"/>
  <c r="G36"/>
  <c r="F36"/>
  <c r="H36" s="1"/>
  <c r="G35"/>
  <c r="F35"/>
  <c r="G33"/>
  <c r="F33"/>
  <c r="G32"/>
  <c r="F32"/>
  <c r="H30"/>
  <c r="G30"/>
  <c r="F30"/>
  <c r="G25"/>
  <c r="H25" s="1"/>
  <c r="G23"/>
  <c r="F23"/>
  <c r="G22"/>
  <c r="F22"/>
  <c r="H22" s="1"/>
  <c r="G21"/>
  <c r="F21"/>
  <c r="G19"/>
  <c r="F19"/>
  <c r="H19" s="1"/>
  <c r="G18"/>
  <c r="F18"/>
  <c r="H16"/>
  <c r="G16"/>
  <c r="F16"/>
  <c r="G15"/>
  <c r="F15"/>
  <c r="H14"/>
  <c r="G14"/>
  <c r="F14"/>
  <c r="G12"/>
  <c r="F12"/>
  <c r="G11"/>
  <c r="F11"/>
  <c r="H9"/>
  <c r="G9"/>
  <c r="F9"/>
  <c r="F44" i="2"/>
  <c r="F43"/>
  <c r="F42"/>
  <c r="F40"/>
  <c r="F39"/>
  <c r="H39" s="1"/>
  <c r="F37"/>
  <c r="H37" s="1"/>
  <c r="F36"/>
  <c r="F35"/>
  <c r="F33"/>
  <c r="F32"/>
  <c r="F30"/>
  <c r="F23"/>
  <c r="F22"/>
  <c r="F21"/>
  <c r="F19"/>
  <c r="F18"/>
  <c r="F16"/>
  <c r="F15"/>
  <c r="F14"/>
  <c r="F12"/>
  <c r="F11"/>
  <c r="F9"/>
  <c r="G44"/>
  <c r="H46"/>
  <c r="G43"/>
  <c r="G42"/>
  <c r="G40"/>
  <c r="G39"/>
  <c r="G37"/>
  <c r="G36"/>
  <c r="G35"/>
  <c r="G33"/>
  <c r="G32"/>
  <c r="G30"/>
  <c r="G11"/>
  <c r="G12"/>
  <c r="G14"/>
  <c r="G15"/>
  <c r="G16"/>
  <c r="G18"/>
  <c r="G19"/>
  <c r="G21"/>
  <c r="G22"/>
  <c r="G23"/>
  <c r="G25"/>
  <c r="H25" s="1"/>
  <c r="G9"/>
  <c r="H37" i="6" l="1"/>
  <c r="H39" i="5"/>
  <c r="H36"/>
  <c r="H47" s="1"/>
  <c r="H37" i="4"/>
  <c r="H11" i="3"/>
  <c r="H22" i="6"/>
  <c r="H12"/>
  <c r="H32"/>
  <c r="H47" s="1"/>
  <c r="H36"/>
  <c r="H11"/>
  <c r="H35"/>
  <c r="H15" i="5"/>
  <c r="H35"/>
  <c r="H43"/>
  <c r="H11"/>
  <c r="H35" i="4"/>
  <c r="H12"/>
  <c r="H23"/>
  <c r="H44"/>
  <c r="H44" i="3"/>
  <c r="H21"/>
  <c r="H40" i="2"/>
  <c r="H16" i="6"/>
  <c r="H21"/>
  <c r="H19"/>
  <c r="H43"/>
  <c r="H40"/>
  <c r="H39"/>
  <c r="H14"/>
  <c r="H23"/>
  <c r="H9" i="5"/>
  <c r="H44"/>
  <c r="H22"/>
  <c r="H26" s="1"/>
  <c r="H42"/>
  <c r="H19" i="4"/>
  <c r="H43"/>
  <c r="H42"/>
  <c r="H11"/>
  <c r="H16"/>
  <c r="H40"/>
  <c r="H30"/>
  <c r="H39"/>
  <c r="H32"/>
  <c r="H47" s="1"/>
  <c r="H14"/>
  <c r="H22"/>
  <c r="H36"/>
  <c r="H33" i="3"/>
  <c r="H42"/>
  <c r="H32"/>
  <c r="H18"/>
  <c r="H39"/>
  <c r="H15"/>
  <c r="H23"/>
  <c r="H12"/>
  <c r="H35"/>
  <c r="H36" i="2"/>
  <c r="H9"/>
  <c r="H23"/>
  <c r="H42"/>
  <c r="H12"/>
  <c r="H33"/>
  <c r="H21"/>
  <c r="H43"/>
  <c r="H15"/>
  <c r="H14"/>
  <c r="H11"/>
  <c r="H35"/>
  <c r="H32"/>
  <c r="H30"/>
  <c r="H22"/>
  <c r="H19"/>
  <c r="H18"/>
  <c r="H16"/>
  <c r="H44"/>
  <c r="H47" l="1"/>
  <c r="H26" i="6"/>
  <c r="H49" s="1"/>
  <c r="H26" i="4"/>
  <c r="H49" s="1"/>
  <c r="H26" i="3"/>
  <c r="H49" s="1"/>
  <c r="H26" i="2"/>
  <c r="H49" i="5"/>
  <c r="H49" i="2" l="1"/>
  <c r="E52" s="1"/>
</calcChain>
</file>

<file path=xl/sharedStrings.xml><?xml version="1.0" encoding="utf-8"?>
<sst xmlns="http://schemas.openxmlformats.org/spreadsheetml/2006/main" count="696" uniqueCount="67">
  <si>
    <t>1.1. Arquitetônico</t>
  </si>
  <si>
    <t>DEINFRA</t>
  </si>
  <si>
    <t>CÓDIGO</t>
  </si>
  <si>
    <t>Projeto Arquiteônico</t>
  </si>
  <si>
    <t xml:space="preserve">m² </t>
  </si>
  <si>
    <t>CUSTO UNITÁRIO (R$)</t>
  </si>
  <si>
    <t>1.2.1</t>
  </si>
  <si>
    <t xml:space="preserve">1.1. 1 </t>
  </si>
  <si>
    <t>Projeto de Fundações</t>
  </si>
  <si>
    <t>1.2.2</t>
  </si>
  <si>
    <t>1.3 Rede Hidráulica</t>
  </si>
  <si>
    <t>Projeto de Tratamento de Esgoto</t>
  </si>
  <si>
    <t>Projeto de Drenagem</t>
  </si>
  <si>
    <t>1.3.3</t>
  </si>
  <si>
    <t>1.3.2</t>
  </si>
  <si>
    <t>1.3.1</t>
  </si>
  <si>
    <t>1.4 Preventivos</t>
  </si>
  <si>
    <t>1.4.1</t>
  </si>
  <si>
    <t>1.4.2</t>
  </si>
  <si>
    <t>Projeto de Prevenção de Incêndio</t>
  </si>
  <si>
    <t>Projeto de Prevenção Atmosférica ( SPCA)</t>
  </si>
  <si>
    <t>1.5 Sistema e Instalações</t>
  </si>
  <si>
    <t>1.5.2</t>
  </si>
  <si>
    <t>1.5.1</t>
  </si>
  <si>
    <t>1.5.3</t>
  </si>
  <si>
    <t>1.5.4</t>
  </si>
  <si>
    <t>Projeto Elétrico/Luminotécnico</t>
  </si>
  <si>
    <t>Projeto de Rede Lógica, Telemática e Segurança</t>
  </si>
  <si>
    <t>Projeto de Sistema de Climatização - HVAC</t>
  </si>
  <si>
    <t>2.1 Documentos Técnicos</t>
  </si>
  <si>
    <t>2.1.1</t>
  </si>
  <si>
    <t>COMPOSIÇÃO</t>
  </si>
  <si>
    <t>h</t>
  </si>
  <si>
    <t>TOTAL</t>
  </si>
  <si>
    <t>QUANT.</t>
  </si>
  <si>
    <t>ITEM</t>
  </si>
  <si>
    <t>REFERÊNCIA</t>
  </si>
  <si>
    <t>UNIDADE</t>
  </si>
  <si>
    <t>BDI:</t>
  </si>
  <si>
    <t>Projeto Estrutural (Concreto/Metálica/Madeira)</t>
  </si>
  <si>
    <t>Projeto Hidrossanitário</t>
  </si>
  <si>
    <t>1.2 Estrutural</t>
  </si>
  <si>
    <t>MUNICÍPIO DE ITAJAÍ</t>
  </si>
  <si>
    <t>SECRETARIA DE DESENVOLVIMENTO URBANO E HABITAÇÃO</t>
  </si>
  <si>
    <t>CONTRATAÇÃO DE PROJETOS ARQUITETÔNICO E COMPLEMENTARES PARA SEC. DE SAÚDE</t>
  </si>
  <si>
    <t>Orçamento-Cronograma (Físico - financeiro)/Caderno de Especificações/Memoriais Descritivos</t>
  </si>
  <si>
    <t>Unidade: Bambuzal</t>
  </si>
  <si>
    <t>Reforma</t>
  </si>
  <si>
    <t>Ampliação</t>
  </si>
  <si>
    <t>Área (m2):</t>
  </si>
  <si>
    <t>Unidade: Fazenda</t>
  </si>
  <si>
    <t>Unidade: Itaipava</t>
  </si>
  <si>
    <t>Unidade: Jardim Esperança</t>
  </si>
  <si>
    <t>Unidade : Votorantim</t>
  </si>
  <si>
    <t>Projeto Arquiteônico - Lay-out existente c/ levantamento e desenho técnico</t>
  </si>
  <si>
    <t>CUSTO TOTAL (R$)</t>
  </si>
  <si>
    <t>CUSTO TOTAL  (R$)</t>
  </si>
  <si>
    <t>Total das 5 Unidades</t>
  </si>
  <si>
    <t>DESCRIÇÃO DO SERVIÇO -REFORMA</t>
  </si>
  <si>
    <t>DESCRIÇÃO DO SERVIÇO - AMPLIAÇÃO</t>
  </si>
  <si>
    <t>TOTAL DA UNIDADE</t>
  </si>
  <si>
    <t>Alexandre Prazeres</t>
  </si>
  <si>
    <t>Engº Civil Dr. - CREA/SC: 041.726-1</t>
  </si>
  <si>
    <t>VALOR DE REFERÊNCIA: SINAP / DEINFRA 01/21 CORRIGIDO PARA 01/2023</t>
  </si>
  <si>
    <t>Projeto Arquitetônico - Lay-out existente c/ levantamento e desenho técnico</t>
  </si>
  <si>
    <t>Projeto Arquitetônico</t>
  </si>
  <si>
    <t>Itajaí, agosto de 2023.</t>
  </si>
</sst>
</file>

<file path=xl/styles.xml><?xml version="1.0" encoding="utf-8"?>
<styleSheet xmlns="http://schemas.openxmlformats.org/spreadsheetml/2006/main">
  <numFmts count="3">
    <numFmt numFmtId="7" formatCode="&quot;R$&quot;\ #,##0.00;\-&quot;R$&quot;\ #,##0.00"/>
    <numFmt numFmtId="43" formatCode="_-* #,##0.00_-;\-* #,##0.00_-;_-* &quot;-&quot;??_-;_-@_-"/>
    <numFmt numFmtId="164" formatCode="_-* #,##0_-;\-* #,##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43" fontId="0" fillId="0" borderId="0" xfId="1" applyFont="1"/>
    <xf numFmtId="164" fontId="0" fillId="0" borderId="0" xfId="1" applyNumberFormat="1" applyFont="1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justify" vertical="justify"/>
    </xf>
    <xf numFmtId="164" fontId="5" fillId="0" borderId="1" xfId="1" applyNumberFormat="1" applyFont="1" applyBorder="1"/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164" fontId="3" fillId="0" borderId="8" xfId="1" applyNumberFormat="1" applyFont="1" applyBorder="1" applyAlignment="1">
      <alignment horizontal="center"/>
    </xf>
    <xf numFmtId="43" fontId="3" fillId="0" borderId="9" xfId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164" fontId="3" fillId="0" borderId="3" xfId="1" applyNumberFormat="1" applyFont="1" applyBorder="1"/>
    <xf numFmtId="0" fontId="3" fillId="0" borderId="3" xfId="0" applyFont="1" applyBorder="1" applyAlignment="1">
      <alignment horizontal="center" vertical="justify"/>
    </xf>
    <xf numFmtId="0" fontId="3" fillId="0" borderId="5" xfId="0" applyFont="1" applyBorder="1"/>
    <xf numFmtId="0" fontId="8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right"/>
    </xf>
    <xf numFmtId="0" fontId="5" fillId="0" borderId="5" xfId="0" applyFont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0" fillId="0" borderId="12" xfId="0" applyBorder="1"/>
    <xf numFmtId="164" fontId="0" fillId="0" borderId="12" xfId="1" applyNumberFormat="1" applyFont="1" applyBorder="1"/>
    <xf numFmtId="43" fontId="5" fillId="0" borderId="1" xfId="1" applyNumberFormat="1" applyFont="1" applyBorder="1" applyAlignment="1">
      <alignment horizontal="center"/>
    </xf>
    <xf numFmtId="43" fontId="5" fillId="0" borderId="1" xfId="1" applyNumberFormat="1" applyFont="1" applyBorder="1" applyAlignment="1">
      <alignment horizontal="center" vertical="center"/>
    </xf>
    <xf numFmtId="43" fontId="3" fillId="0" borderId="8" xfId="1" applyNumberFormat="1" applyFont="1" applyBorder="1" applyAlignment="1">
      <alignment horizontal="center"/>
    </xf>
    <xf numFmtId="43" fontId="0" fillId="0" borderId="0" xfId="1" applyNumberFormat="1" applyFont="1"/>
    <xf numFmtId="43" fontId="3" fillId="0" borderId="3" xfId="1" applyNumberFormat="1" applyFont="1" applyBorder="1"/>
    <xf numFmtId="43" fontId="5" fillId="0" borderId="1" xfId="1" applyNumberFormat="1" applyFont="1" applyBorder="1"/>
    <xf numFmtId="43" fontId="0" fillId="0" borderId="0" xfId="1" applyNumberFormat="1" applyFont="1" applyAlignment="1"/>
    <xf numFmtId="43" fontId="3" fillId="0" borderId="3" xfId="1" applyNumberFormat="1" applyFont="1" applyBorder="1" applyAlignment="1"/>
    <xf numFmtId="43" fontId="5" fillId="0" borderId="1" xfId="1" applyNumberFormat="1" applyFont="1" applyBorder="1" applyAlignment="1"/>
    <xf numFmtId="43" fontId="3" fillId="0" borderId="8" xfId="1" applyNumberFormat="1" applyFont="1" applyBorder="1" applyAlignment="1"/>
    <xf numFmtId="0" fontId="2" fillId="0" borderId="11" xfId="0" applyFont="1" applyBorder="1"/>
    <xf numFmtId="0" fontId="2" fillId="0" borderId="12" xfId="0" applyFont="1" applyBorder="1"/>
    <xf numFmtId="164" fontId="2" fillId="0" borderId="12" xfId="1" applyNumberFormat="1" applyFont="1" applyBorder="1"/>
    <xf numFmtId="43" fontId="5" fillId="0" borderId="1" xfId="1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justify"/>
    </xf>
    <xf numFmtId="43" fontId="5" fillId="0" borderId="6" xfId="1" applyFont="1" applyBorder="1"/>
    <xf numFmtId="43" fontId="5" fillId="0" borderId="6" xfId="1" applyFont="1" applyBorder="1" applyAlignment="1">
      <alignment horizontal="center"/>
    </xf>
    <xf numFmtId="43" fontId="5" fillId="0" borderId="6" xfId="1" applyFont="1" applyBorder="1" applyAlignment="1">
      <alignment horizontal="center" vertical="center"/>
    </xf>
    <xf numFmtId="43" fontId="2" fillId="0" borderId="9" xfId="1" applyFont="1" applyBorder="1" applyAlignment="1">
      <alignment horizontal="center"/>
    </xf>
    <xf numFmtId="43" fontId="2" fillId="0" borderId="13" xfId="1" applyFont="1" applyBorder="1"/>
    <xf numFmtId="43" fontId="1" fillId="0" borderId="0" xfId="1" applyFont="1"/>
    <xf numFmtId="43" fontId="10" fillId="0" borderId="13" xfId="1" applyFont="1" applyBorder="1"/>
    <xf numFmtId="0" fontId="3" fillId="0" borderId="1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0" borderId="10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43" fontId="10" fillId="0" borderId="0" xfId="1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0" borderId="14" xfId="0" applyBorder="1"/>
    <xf numFmtId="2" fontId="0" fillId="0" borderId="0" xfId="0" applyNumberFormat="1"/>
    <xf numFmtId="7" fontId="9" fillId="0" borderId="11" xfId="0" applyNumberFormat="1" applyFont="1" applyBorder="1" applyAlignment="1">
      <alignment horizontal="center"/>
    </xf>
    <xf numFmtId="7" fontId="9" fillId="0" borderId="12" xfId="0" applyNumberFormat="1" applyFont="1" applyBorder="1" applyAlignment="1">
      <alignment horizontal="center"/>
    </xf>
    <xf numFmtId="7" fontId="9" fillId="0" borderId="13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161525</xdr:colOff>
      <xdr:row>0</xdr:row>
      <xdr:rowOff>48683</xdr:rowOff>
    </xdr:from>
    <xdr:to>
      <xdr:col>0</xdr:col>
      <xdr:colOff>772584</xdr:colOff>
      <xdr:row>4</xdr:row>
      <xdr:rowOff>77258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525" y="48683"/>
          <a:ext cx="611059" cy="81174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394358</xdr:colOff>
      <xdr:row>0</xdr:row>
      <xdr:rowOff>38100</xdr:rowOff>
    </xdr:from>
    <xdr:to>
      <xdr:col>0</xdr:col>
      <xdr:colOff>1038226</xdr:colOff>
      <xdr:row>4</xdr:row>
      <xdr:rowOff>66675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58" y="38100"/>
          <a:ext cx="643868" cy="8096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394358</xdr:colOff>
      <xdr:row>0</xdr:row>
      <xdr:rowOff>38100</xdr:rowOff>
    </xdr:from>
    <xdr:to>
      <xdr:col>0</xdr:col>
      <xdr:colOff>1038226</xdr:colOff>
      <xdr:row>4</xdr:row>
      <xdr:rowOff>66675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58" y="38100"/>
          <a:ext cx="643868" cy="8096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394358</xdr:colOff>
      <xdr:row>0</xdr:row>
      <xdr:rowOff>38100</xdr:rowOff>
    </xdr:from>
    <xdr:to>
      <xdr:col>0</xdr:col>
      <xdr:colOff>1038226</xdr:colOff>
      <xdr:row>4</xdr:row>
      <xdr:rowOff>66675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58" y="38100"/>
          <a:ext cx="643868" cy="8096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394358</xdr:colOff>
      <xdr:row>0</xdr:row>
      <xdr:rowOff>38100</xdr:rowOff>
    </xdr:from>
    <xdr:to>
      <xdr:col>0</xdr:col>
      <xdr:colOff>1038226</xdr:colOff>
      <xdr:row>4</xdr:row>
      <xdr:rowOff>66675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58" y="38100"/>
          <a:ext cx="643868" cy="8096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"/>
  <sheetViews>
    <sheetView tabSelected="1" topLeftCell="A16" zoomScale="90" zoomScaleNormal="90" workbookViewId="0">
      <selection activeCell="A53" sqref="A53"/>
    </sheetView>
  </sheetViews>
  <sheetFormatPr defaultRowHeight="15"/>
  <cols>
    <col min="1" max="1" width="14.5703125" customWidth="1"/>
    <col min="2" max="2" width="13.28515625" hidden="1" customWidth="1"/>
    <col min="3" max="3" width="8.28515625" hidden="1" customWidth="1"/>
    <col min="4" max="4" width="51.42578125" customWidth="1"/>
    <col min="5" max="5" width="9.42578125" customWidth="1"/>
    <col min="6" max="6" width="9.5703125" style="2" bestFit="1" customWidth="1"/>
    <col min="7" max="7" width="12.5703125" customWidth="1"/>
    <col min="8" max="8" width="13.7109375" style="1" customWidth="1"/>
    <col min="10" max="10" width="9.140625" hidden="1" customWidth="1"/>
  </cols>
  <sheetData>
    <row r="1" spans="1:10" ht="15.75">
      <c r="C1" s="4"/>
      <c r="D1" s="26" t="s">
        <v>42</v>
      </c>
      <c r="E1" s="4"/>
      <c r="F1" s="4"/>
    </row>
    <row r="2" spans="1:10">
      <c r="C2" s="4"/>
      <c r="D2" s="5" t="s">
        <v>43</v>
      </c>
      <c r="E2" s="4"/>
      <c r="F2" s="4"/>
    </row>
    <row r="3" spans="1:10" ht="15.75">
      <c r="C3" s="4"/>
      <c r="D3" s="12" t="s">
        <v>44</v>
      </c>
      <c r="E3" s="4"/>
      <c r="F3" s="4"/>
    </row>
    <row r="4" spans="1:10">
      <c r="F4" s="55" t="s">
        <v>38</v>
      </c>
      <c r="G4" s="56">
        <v>0.25</v>
      </c>
      <c r="H4" s="57"/>
    </row>
    <row r="5" spans="1:10" ht="15.75">
      <c r="B5" s="13"/>
      <c r="C5" s="13"/>
      <c r="D5" s="13"/>
      <c r="F5" s="58"/>
      <c r="G5" s="56" t="s">
        <v>47</v>
      </c>
      <c r="H5" s="55" t="s">
        <v>48</v>
      </c>
    </row>
    <row r="6" spans="1:10" ht="16.5" thickBot="1">
      <c r="A6" s="12" t="s">
        <v>46</v>
      </c>
      <c r="F6" s="59" t="s">
        <v>49</v>
      </c>
      <c r="G6" s="60">
        <v>201.98</v>
      </c>
      <c r="H6" s="60">
        <v>217.2</v>
      </c>
    </row>
    <row r="7" spans="1:10" ht="30" customHeight="1">
      <c r="A7" s="19" t="s">
        <v>35</v>
      </c>
      <c r="B7" s="20" t="s">
        <v>36</v>
      </c>
      <c r="C7" s="21" t="s">
        <v>2</v>
      </c>
      <c r="D7" s="20" t="s">
        <v>58</v>
      </c>
      <c r="E7" s="22" t="s">
        <v>37</v>
      </c>
      <c r="F7" s="23" t="s">
        <v>34</v>
      </c>
      <c r="G7" s="24" t="s">
        <v>5</v>
      </c>
      <c r="H7" s="47" t="s">
        <v>55</v>
      </c>
    </row>
    <row r="8" spans="1:10">
      <c r="A8" s="25" t="s">
        <v>0</v>
      </c>
      <c r="B8" s="6"/>
      <c r="C8" s="6"/>
      <c r="D8" s="6"/>
      <c r="E8" s="6"/>
      <c r="F8" s="8"/>
      <c r="G8" s="6"/>
      <c r="H8" s="48"/>
    </row>
    <row r="9" spans="1:10" ht="26.25">
      <c r="A9" s="28" t="s">
        <v>7</v>
      </c>
      <c r="B9" s="6" t="s">
        <v>1</v>
      </c>
      <c r="C9" s="6">
        <v>42510</v>
      </c>
      <c r="D9" s="30" t="s">
        <v>64</v>
      </c>
      <c r="E9" s="9" t="s">
        <v>4</v>
      </c>
      <c r="F9" s="41">
        <f>$G$6</f>
        <v>201.98</v>
      </c>
      <c r="G9" s="10">
        <f>J9*1.1586</f>
        <v>9.766998000000001</v>
      </c>
      <c r="H9" s="49">
        <f>F9*G9</f>
        <v>1972.7382560400001</v>
      </c>
      <c r="J9">
        <v>8.43</v>
      </c>
    </row>
    <row r="10" spans="1:10">
      <c r="A10" s="25" t="s">
        <v>41</v>
      </c>
      <c r="B10" s="6"/>
      <c r="C10" s="6"/>
      <c r="D10" s="6"/>
      <c r="E10" s="9"/>
      <c r="F10" s="41"/>
      <c r="G10" s="10"/>
      <c r="H10" s="49"/>
    </row>
    <row r="11" spans="1:10">
      <c r="A11" s="28" t="s">
        <v>6</v>
      </c>
      <c r="B11" s="6" t="s">
        <v>1</v>
      </c>
      <c r="C11" s="6">
        <v>42514</v>
      </c>
      <c r="D11" s="6" t="s">
        <v>8</v>
      </c>
      <c r="E11" s="9" t="s">
        <v>4</v>
      </c>
      <c r="F11" s="41">
        <f>$G$6</f>
        <v>201.98</v>
      </c>
      <c r="G11" s="10">
        <f t="shared" ref="G11:G25" si="0">J11*1.1586</f>
        <v>5.0630820000000005</v>
      </c>
      <c r="H11" s="49">
        <f t="shared" ref="H11:H12" si="1">F11*G11</f>
        <v>1022.6413023600001</v>
      </c>
      <c r="J11">
        <v>4.37</v>
      </c>
    </row>
    <row r="12" spans="1:10">
      <c r="A12" s="28" t="s">
        <v>9</v>
      </c>
      <c r="B12" s="6" t="s">
        <v>1</v>
      </c>
      <c r="C12" s="6">
        <v>42513</v>
      </c>
      <c r="D12" s="6" t="s">
        <v>39</v>
      </c>
      <c r="E12" s="9" t="s">
        <v>4</v>
      </c>
      <c r="F12" s="41">
        <f>$G$6</f>
        <v>201.98</v>
      </c>
      <c r="G12" s="10">
        <f t="shared" si="0"/>
        <v>16.799700000000001</v>
      </c>
      <c r="H12" s="49">
        <f t="shared" si="1"/>
        <v>3393.2034060000001</v>
      </c>
      <c r="J12">
        <v>14.5</v>
      </c>
    </row>
    <row r="13" spans="1:10">
      <c r="A13" s="25" t="s">
        <v>10</v>
      </c>
      <c r="B13" s="6"/>
      <c r="C13" s="6"/>
      <c r="D13" s="6"/>
      <c r="E13" s="9"/>
      <c r="F13" s="41"/>
      <c r="G13" s="10"/>
      <c r="H13" s="49"/>
    </row>
    <row r="14" spans="1:10">
      <c r="A14" s="28" t="s">
        <v>15</v>
      </c>
      <c r="B14" s="6" t="s">
        <v>1</v>
      </c>
      <c r="C14" s="6">
        <v>42515</v>
      </c>
      <c r="D14" s="6" t="s">
        <v>40</v>
      </c>
      <c r="E14" s="9" t="s">
        <v>4</v>
      </c>
      <c r="F14" s="41">
        <f>$G$6</f>
        <v>201.98</v>
      </c>
      <c r="G14" s="10">
        <f t="shared" si="0"/>
        <v>8.3187479999999994</v>
      </c>
      <c r="H14" s="49">
        <f>F14*G14</f>
        <v>1680.2207210399997</v>
      </c>
      <c r="J14">
        <v>7.18</v>
      </c>
    </row>
    <row r="15" spans="1:10">
      <c r="A15" s="28" t="s">
        <v>14</v>
      </c>
      <c r="B15" s="6" t="s">
        <v>1</v>
      </c>
      <c r="C15" s="6">
        <v>42521</v>
      </c>
      <c r="D15" s="6" t="s">
        <v>11</v>
      </c>
      <c r="E15" s="9" t="s">
        <v>4</v>
      </c>
      <c r="F15" s="41">
        <f>$G$6</f>
        <v>201.98</v>
      </c>
      <c r="G15" s="10">
        <f t="shared" si="0"/>
        <v>5.0630820000000005</v>
      </c>
      <c r="H15" s="49">
        <f t="shared" ref="H15:H16" si="2">F15*G15</f>
        <v>1022.6413023600001</v>
      </c>
      <c r="J15">
        <v>4.37</v>
      </c>
    </row>
    <row r="16" spans="1:10">
      <c r="A16" s="28" t="s">
        <v>13</v>
      </c>
      <c r="B16" s="6" t="s">
        <v>1</v>
      </c>
      <c r="C16" s="6">
        <v>42511</v>
      </c>
      <c r="D16" s="6" t="s">
        <v>12</v>
      </c>
      <c r="E16" s="9" t="s">
        <v>4</v>
      </c>
      <c r="F16" s="41">
        <f>$G$6</f>
        <v>201.98</v>
      </c>
      <c r="G16" s="10">
        <f t="shared" si="0"/>
        <v>5.0630820000000005</v>
      </c>
      <c r="H16" s="49">
        <f t="shared" si="2"/>
        <v>1022.6413023600001</v>
      </c>
      <c r="J16">
        <v>4.37</v>
      </c>
    </row>
    <row r="17" spans="1:10">
      <c r="A17" s="25" t="s">
        <v>16</v>
      </c>
      <c r="B17" s="6"/>
      <c r="C17" s="6"/>
      <c r="D17" s="6"/>
      <c r="E17" s="9"/>
      <c r="F17" s="41"/>
      <c r="G17" s="10"/>
      <c r="H17" s="49"/>
    </row>
    <row r="18" spans="1:10">
      <c r="A18" s="28" t="s">
        <v>17</v>
      </c>
      <c r="B18" s="6" t="s">
        <v>1</v>
      </c>
      <c r="C18" s="6">
        <v>42516</v>
      </c>
      <c r="D18" s="6" t="s">
        <v>19</v>
      </c>
      <c r="E18" s="9" t="s">
        <v>4</v>
      </c>
      <c r="F18" s="41">
        <f>$G$6</f>
        <v>201.98</v>
      </c>
      <c r="G18" s="10">
        <f t="shared" si="0"/>
        <v>8.3187479999999994</v>
      </c>
      <c r="H18" s="49">
        <f>F18*G18</f>
        <v>1680.2207210399997</v>
      </c>
      <c r="J18">
        <v>7.18</v>
      </c>
    </row>
    <row r="19" spans="1:10">
      <c r="A19" s="28" t="s">
        <v>18</v>
      </c>
      <c r="B19" s="6" t="s">
        <v>1</v>
      </c>
      <c r="C19" s="6">
        <v>42516</v>
      </c>
      <c r="D19" s="6" t="s">
        <v>20</v>
      </c>
      <c r="E19" s="9" t="s">
        <v>4</v>
      </c>
      <c r="F19" s="41">
        <f>$G$6</f>
        <v>201.98</v>
      </c>
      <c r="G19" s="10">
        <f t="shared" si="0"/>
        <v>5.0630820000000005</v>
      </c>
      <c r="H19" s="49">
        <f>F19*G19</f>
        <v>1022.6413023600001</v>
      </c>
      <c r="J19">
        <v>4.37</v>
      </c>
    </row>
    <row r="20" spans="1:10">
      <c r="A20" s="25" t="s">
        <v>21</v>
      </c>
      <c r="B20" s="6"/>
      <c r="C20" s="6"/>
      <c r="D20" s="6"/>
      <c r="E20" s="9"/>
      <c r="F20" s="41"/>
      <c r="G20" s="10"/>
      <c r="H20" s="49"/>
    </row>
    <row r="21" spans="1:10">
      <c r="A21" s="28" t="s">
        <v>23</v>
      </c>
      <c r="B21" s="6" t="s">
        <v>1</v>
      </c>
      <c r="C21" s="6">
        <v>42512</v>
      </c>
      <c r="D21" s="6" t="s">
        <v>26</v>
      </c>
      <c r="E21" s="9" t="s">
        <v>4</v>
      </c>
      <c r="F21" s="41">
        <f>$G$6</f>
        <v>201.98</v>
      </c>
      <c r="G21" s="10">
        <f t="shared" si="0"/>
        <v>8.3187479999999994</v>
      </c>
      <c r="H21" s="49">
        <f>F21*G21</f>
        <v>1680.2207210399997</v>
      </c>
      <c r="J21">
        <v>7.18</v>
      </c>
    </row>
    <row r="22" spans="1:10">
      <c r="A22" s="28" t="s">
        <v>22</v>
      </c>
      <c r="B22" s="6" t="s">
        <v>1</v>
      </c>
      <c r="C22" s="6">
        <v>42519</v>
      </c>
      <c r="D22" s="6" t="s">
        <v>27</v>
      </c>
      <c r="E22" s="9" t="s">
        <v>4</v>
      </c>
      <c r="F22" s="41">
        <f>$G$6</f>
        <v>201.98</v>
      </c>
      <c r="G22" s="10">
        <f t="shared" si="0"/>
        <v>5.0630820000000005</v>
      </c>
      <c r="H22" s="49">
        <f t="shared" ref="H22:H23" si="3">F22*G22</f>
        <v>1022.6413023600001</v>
      </c>
      <c r="J22">
        <v>4.37</v>
      </c>
    </row>
    <row r="23" spans="1:10">
      <c r="A23" s="28" t="s">
        <v>24</v>
      </c>
      <c r="B23" s="6" t="s">
        <v>1</v>
      </c>
      <c r="C23" s="6">
        <v>42520</v>
      </c>
      <c r="D23" s="6" t="s">
        <v>28</v>
      </c>
      <c r="E23" s="9" t="s">
        <v>4</v>
      </c>
      <c r="F23" s="41">
        <f>$G$6</f>
        <v>201.98</v>
      </c>
      <c r="G23" s="10">
        <f t="shared" si="0"/>
        <v>5.0630820000000005</v>
      </c>
      <c r="H23" s="49">
        <f t="shared" si="3"/>
        <v>1022.6413023600001</v>
      </c>
      <c r="J23">
        <v>4.37</v>
      </c>
    </row>
    <row r="24" spans="1:10">
      <c r="A24" s="25" t="s">
        <v>29</v>
      </c>
      <c r="B24" s="6"/>
      <c r="C24" s="6"/>
      <c r="D24" s="6"/>
      <c r="E24" s="9"/>
      <c r="F24" s="41"/>
      <c r="G24" s="10"/>
      <c r="H24" s="49"/>
    </row>
    <row r="25" spans="1:10" ht="40.5" customHeight="1">
      <c r="A25" s="29" t="s">
        <v>30</v>
      </c>
      <c r="B25" s="11" t="s">
        <v>31</v>
      </c>
      <c r="C25" s="11"/>
      <c r="D25" s="7" t="s">
        <v>45</v>
      </c>
      <c r="E25" s="11" t="s">
        <v>32</v>
      </c>
      <c r="F25" s="46">
        <v>10</v>
      </c>
      <c r="G25" s="27">
        <f t="shared" si="0"/>
        <v>247.76661000000001</v>
      </c>
      <c r="H25" s="50">
        <f>F25*G25</f>
        <v>2477.6661000000004</v>
      </c>
      <c r="J25">
        <v>213.85</v>
      </c>
    </row>
    <row r="26" spans="1:10" s="3" customFormat="1" ht="15.75" thickBot="1">
      <c r="A26" s="14" t="s">
        <v>33</v>
      </c>
      <c r="B26" s="15"/>
      <c r="C26" s="15"/>
      <c r="D26" s="15"/>
      <c r="E26" s="16"/>
      <c r="F26" s="42"/>
      <c r="G26" s="16"/>
      <c r="H26" s="18">
        <f>SUM(H9:H25)</f>
        <v>19020.117739319998</v>
      </c>
    </row>
    <row r="27" spans="1:10" ht="15.75" thickBot="1">
      <c r="A27" s="3"/>
      <c r="F27" s="39"/>
    </row>
    <row r="28" spans="1:10" ht="25.5">
      <c r="A28" s="19" t="s">
        <v>35</v>
      </c>
      <c r="B28" s="20" t="s">
        <v>36</v>
      </c>
      <c r="C28" s="21" t="s">
        <v>2</v>
      </c>
      <c r="D28" s="20" t="s">
        <v>59</v>
      </c>
      <c r="E28" s="22" t="s">
        <v>37</v>
      </c>
      <c r="F28" s="40" t="s">
        <v>34</v>
      </c>
      <c r="G28" s="24" t="s">
        <v>5</v>
      </c>
      <c r="H28" s="47" t="s">
        <v>56</v>
      </c>
    </row>
    <row r="29" spans="1:10">
      <c r="A29" s="25" t="s">
        <v>0</v>
      </c>
      <c r="B29" s="6"/>
      <c r="C29" s="6"/>
      <c r="D29" s="6"/>
      <c r="E29" s="6"/>
      <c r="F29" s="41"/>
      <c r="G29" s="6"/>
      <c r="H29" s="48"/>
    </row>
    <row r="30" spans="1:10">
      <c r="A30" s="28" t="s">
        <v>7</v>
      </c>
      <c r="B30" s="6" t="s">
        <v>1</v>
      </c>
      <c r="C30" s="6">
        <v>42510</v>
      </c>
      <c r="D30" s="6" t="s">
        <v>65</v>
      </c>
      <c r="E30" s="9" t="s">
        <v>4</v>
      </c>
      <c r="F30" s="33">
        <f>$H$6</f>
        <v>217.2</v>
      </c>
      <c r="G30" s="10">
        <f>J30*1.1586</f>
        <v>25.199550000000002</v>
      </c>
      <c r="H30" s="49">
        <f>F30*G30</f>
        <v>5473.3422600000004</v>
      </c>
      <c r="J30">
        <v>21.75</v>
      </c>
    </row>
    <row r="31" spans="1:10">
      <c r="A31" s="25" t="s">
        <v>41</v>
      </c>
      <c r="B31" s="6"/>
      <c r="C31" s="6"/>
      <c r="D31" s="6"/>
      <c r="E31" s="9"/>
      <c r="F31" s="33"/>
      <c r="G31" s="10"/>
      <c r="H31" s="49"/>
    </row>
    <row r="32" spans="1:10">
      <c r="A32" s="28" t="s">
        <v>6</v>
      </c>
      <c r="B32" s="6" t="s">
        <v>1</v>
      </c>
      <c r="C32" s="6">
        <v>42514</v>
      </c>
      <c r="D32" s="6" t="s">
        <v>8</v>
      </c>
      <c r="E32" s="9" t="s">
        <v>4</v>
      </c>
      <c r="F32" s="33">
        <f>$H$6</f>
        <v>217.2</v>
      </c>
      <c r="G32" s="10">
        <f t="shared" ref="G32:G33" si="4">J32*1.1586</f>
        <v>5.0630820000000005</v>
      </c>
      <c r="H32" s="49">
        <f t="shared" ref="H32:H33" si="5">F32*G32</f>
        <v>1099.7014104</v>
      </c>
      <c r="J32">
        <v>4.37</v>
      </c>
    </row>
    <row r="33" spans="1:10">
      <c r="A33" s="28" t="s">
        <v>9</v>
      </c>
      <c r="B33" s="6" t="s">
        <v>1</v>
      </c>
      <c r="C33" s="6">
        <v>42513</v>
      </c>
      <c r="D33" s="6" t="s">
        <v>39</v>
      </c>
      <c r="E33" s="9" t="s">
        <v>4</v>
      </c>
      <c r="F33" s="33">
        <f>$H$6</f>
        <v>217.2</v>
      </c>
      <c r="G33" s="10">
        <f t="shared" si="4"/>
        <v>16.799700000000001</v>
      </c>
      <c r="H33" s="49">
        <f t="shared" si="5"/>
        <v>3648.8948399999999</v>
      </c>
      <c r="J33">
        <v>14.5</v>
      </c>
    </row>
    <row r="34" spans="1:10">
      <c r="A34" s="25" t="s">
        <v>10</v>
      </c>
      <c r="B34" s="6"/>
      <c r="C34" s="6"/>
      <c r="D34" s="6"/>
      <c r="E34" s="9"/>
      <c r="F34" s="33"/>
      <c r="G34" s="10"/>
      <c r="H34" s="49"/>
    </row>
    <row r="35" spans="1:10">
      <c r="A35" s="28" t="s">
        <v>15</v>
      </c>
      <c r="B35" s="6" t="s">
        <v>1</v>
      </c>
      <c r="C35" s="6">
        <v>42515</v>
      </c>
      <c r="D35" s="6" t="s">
        <v>40</v>
      </c>
      <c r="E35" s="9" t="s">
        <v>4</v>
      </c>
      <c r="F35" s="33">
        <f>$H$6</f>
        <v>217.2</v>
      </c>
      <c r="G35" s="10">
        <f t="shared" ref="G35:G37" si="6">J35*1.1586</f>
        <v>8.3187479999999994</v>
      </c>
      <c r="H35" s="49">
        <f>F35*G35</f>
        <v>1806.8320655999999</v>
      </c>
      <c r="J35">
        <v>7.18</v>
      </c>
    </row>
    <row r="36" spans="1:10">
      <c r="A36" s="28" t="s">
        <v>14</v>
      </c>
      <c r="B36" s="6" t="s">
        <v>1</v>
      </c>
      <c r="C36" s="6">
        <v>42521</v>
      </c>
      <c r="D36" s="6" t="s">
        <v>11</v>
      </c>
      <c r="E36" s="9" t="s">
        <v>4</v>
      </c>
      <c r="F36" s="33">
        <f>$H$6</f>
        <v>217.2</v>
      </c>
      <c r="G36" s="10">
        <f t="shared" si="6"/>
        <v>5.0630820000000005</v>
      </c>
      <c r="H36" s="49">
        <f t="shared" ref="H36:H37" si="7">F36*G36</f>
        <v>1099.7014104</v>
      </c>
      <c r="J36">
        <v>4.37</v>
      </c>
    </row>
    <row r="37" spans="1:10">
      <c r="A37" s="28" t="s">
        <v>13</v>
      </c>
      <c r="B37" s="6" t="s">
        <v>1</v>
      </c>
      <c r="C37" s="6">
        <v>42511</v>
      </c>
      <c r="D37" s="6" t="s">
        <v>12</v>
      </c>
      <c r="E37" s="9" t="s">
        <v>4</v>
      </c>
      <c r="F37" s="33">
        <f>$H$6</f>
        <v>217.2</v>
      </c>
      <c r="G37" s="10">
        <f t="shared" si="6"/>
        <v>5.0630820000000005</v>
      </c>
      <c r="H37" s="49">
        <f t="shared" si="7"/>
        <v>1099.7014104</v>
      </c>
      <c r="J37">
        <v>4.37</v>
      </c>
    </row>
    <row r="38" spans="1:10">
      <c r="A38" s="25" t="s">
        <v>16</v>
      </c>
      <c r="B38" s="6"/>
      <c r="C38" s="6"/>
      <c r="D38" s="6"/>
      <c r="E38" s="9"/>
      <c r="F38" s="33"/>
      <c r="G38" s="10"/>
      <c r="H38" s="49"/>
    </row>
    <row r="39" spans="1:10">
      <c r="A39" s="28" t="s">
        <v>17</v>
      </c>
      <c r="B39" s="6" t="s">
        <v>1</v>
      </c>
      <c r="C39" s="6">
        <v>42516</v>
      </c>
      <c r="D39" s="6" t="s">
        <v>19</v>
      </c>
      <c r="E39" s="9" t="s">
        <v>4</v>
      </c>
      <c r="F39" s="33">
        <f>$H$6</f>
        <v>217.2</v>
      </c>
      <c r="G39" s="10">
        <f t="shared" ref="G39:G40" si="8">J39*1.1586</f>
        <v>8.3187479999999994</v>
      </c>
      <c r="H39" s="49">
        <f>F39*G39</f>
        <v>1806.8320655999999</v>
      </c>
      <c r="J39">
        <v>7.18</v>
      </c>
    </row>
    <row r="40" spans="1:10">
      <c r="A40" s="28" t="s">
        <v>18</v>
      </c>
      <c r="B40" s="6" t="s">
        <v>1</v>
      </c>
      <c r="C40" s="6">
        <v>42516</v>
      </c>
      <c r="D40" s="6" t="s">
        <v>20</v>
      </c>
      <c r="E40" s="9" t="s">
        <v>4</v>
      </c>
      <c r="F40" s="33">
        <f>$H$6</f>
        <v>217.2</v>
      </c>
      <c r="G40" s="10">
        <f t="shared" si="8"/>
        <v>5.0630820000000005</v>
      </c>
      <c r="H40" s="49">
        <f>F40*G40</f>
        <v>1099.7014104</v>
      </c>
      <c r="J40">
        <v>4.37</v>
      </c>
    </row>
    <row r="41" spans="1:10">
      <c r="A41" s="25" t="s">
        <v>21</v>
      </c>
      <c r="B41" s="6"/>
      <c r="C41" s="6"/>
      <c r="D41" s="6"/>
      <c r="E41" s="9"/>
      <c r="F41" s="33"/>
      <c r="G41" s="10"/>
      <c r="H41" s="49"/>
    </row>
    <row r="42" spans="1:10">
      <c r="A42" s="28" t="s">
        <v>23</v>
      </c>
      <c r="B42" s="6" t="s">
        <v>1</v>
      </c>
      <c r="C42" s="6">
        <v>42512</v>
      </c>
      <c r="D42" s="6" t="s">
        <v>26</v>
      </c>
      <c r="E42" s="9" t="s">
        <v>4</v>
      </c>
      <c r="F42" s="33">
        <f>$H$6</f>
        <v>217.2</v>
      </c>
      <c r="G42" s="10">
        <f t="shared" ref="G42:G44" si="9">J42*1.1586</f>
        <v>8.3187479999999994</v>
      </c>
      <c r="H42" s="49">
        <f>F42*G42</f>
        <v>1806.8320655999999</v>
      </c>
      <c r="J42">
        <v>7.18</v>
      </c>
    </row>
    <row r="43" spans="1:10">
      <c r="A43" s="28" t="s">
        <v>22</v>
      </c>
      <c r="B43" s="6" t="s">
        <v>1</v>
      </c>
      <c r="C43" s="6">
        <v>42519</v>
      </c>
      <c r="D43" s="6" t="s">
        <v>27</v>
      </c>
      <c r="E43" s="9" t="s">
        <v>4</v>
      </c>
      <c r="F43" s="33">
        <f>$H$6</f>
        <v>217.2</v>
      </c>
      <c r="G43" s="10">
        <f t="shared" si="9"/>
        <v>5.0630820000000005</v>
      </c>
      <c r="H43" s="49">
        <f t="shared" ref="H43:H44" si="10">F43*G43</f>
        <v>1099.7014104</v>
      </c>
      <c r="J43">
        <v>4.37</v>
      </c>
    </row>
    <row r="44" spans="1:10">
      <c r="A44" s="28" t="s">
        <v>25</v>
      </c>
      <c r="B44" s="6" t="s">
        <v>1</v>
      </c>
      <c r="C44" s="6">
        <v>42520</v>
      </c>
      <c r="D44" s="6" t="s">
        <v>28</v>
      </c>
      <c r="E44" s="9" t="s">
        <v>4</v>
      </c>
      <c r="F44" s="33">
        <f>$H$6</f>
        <v>217.2</v>
      </c>
      <c r="G44" s="10">
        <f t="shared" si="9"/>
        <v>5.0630820000000005</v>
      </c>
      <c r="H44" s="49">
        <f t="shared" si="10"/>
        <v>1099.7014104</v>
      </c>
      <c r="J44">
        <v>4.37</v>
      </c>
    </row>
    <row r="45" spans="1:10">
      <c r="A45" s="25" t="s">
        <v>29</v>
      </c>
      <c r="B45" s="6"/>
      <c r="C45" s="6"/>
      <c r="D45" s="6"/>
      <c r="E45" s="9"/>
      <c r="F45" s="33"/>
      <c r="G45" s="10"/>
      <c r="H45" s="49"/>
    </row>
    <row r="46" spans="1:10" ht="25.5">
      <c r="A46" s="29" t="s">
        <v>30</v>
      </c>
      <c r="B46" s="11" t="s">
        <v>31</v>
      </c>
      <c r="C46" s="11"/>
      <c r="D46" s="7" t="s">
        <v>45</v>
      </c>
      <c r="E46" s="11" t="s">
        <v>32</v>
      </c>
      <c r="F46" s="34">
        <v>10</v>
      </c>
      <c r="G46" s="27">
        <v>247.77</v>
      </c>
      <c r="H46" s="50">
        <f>F46*G46</f>
        <v>2477.7000000000003</v>
      </c>
      <c r="J46">
        <v>213.85</v>
      </c>
    </row>
    <row r="47" spans="1:10" ht="15.75" thickBot="1">
      <c r="A47" s="14" t="s">
        <v>33</v>
      </c>
      <c r="B47" s="15"/>
      <c r="C47" s="15"/>
      <c r="D47" s="15"/>
      <c r="E47" s="16"/>
      <c r="F47" s="17"/>
      <c r="G47" s="16"/>
      <c r="H47" s="18">
        <f>SUM(H30:H46)</f>
        <v>23618.641759200003</v>
      </c>
    </row>
    <row r="48" spans="1:10" ht="15.75" thickBot="1"/>
    <row r="49" spans="1:8" ht="15.75" thickBot="1">
      <c r="A49" s="43" t="s">
        <v>60</v>
      </c>
      <c r="B49" s="31"/>
      <c r="C49" s="31"/>
      <c r="D49" s="31"/>
      <c r="E49" s="31"/>
      <c r="F49" s="32"/>
      <c r="G49" s="31"/>
      <c r="H49" s="54">
        <f>H26+H47</f>
        <v>42638.759498519998</v>
      </c>
    </row>
    <row r="50" spans="1:8">
      <c r="A50" s="3" t="s">
        <v>63</v>
      </c>
      <c r="H50" s="61"/>
    </row>
    <row r="51" spans="1:8" ht="15.75" thickBot="1"/>
    <row r="52" spans="1:8" ht="15.75" thickBot="1">
      <c r="A52" s="69" t="s">
        <v>57</v>
      </c>
      <c r="B52" s="70"/>
      <c r="C52" s="70"/>
      <c r="D52" s="71"/>
      <c r="E52" s="66">
        <f>H49+'Planilha 2'!H49+'Planilha 3'!H49+'Planilha 4'!H49+'Planilha 5'!H49</f>
        <v>284589.97588980006</v>
      </c>
      <c r="F52" s="67"/>
      <c r="G52" s="67"/>
      <c r="H52" s="68"/>
    </row>
    <row r="53" spans="1:8">
      <c r="A53" t="s">
        <v>66</v>
      </c>
    </row>
    <row r="54" spans="1:8">
      <c r="D54" s="64"/>
    </row>
    <row r="55" spans="1:8">
      <c r="D55" s="62" t="s">
        <v>61</v>
      </c>
    </row>
    <row r="56" spans="1:8">
      <c r="D56" s="63" t="s">
        <v>62</v>
      </c>
    </row>
    <row r="58" spans="1:8">
      <c r="D58" s="65"/>
    </row>
  </sheetData>
  <mergeCells count="2">
    <mergeCell ref="E52:H52"/>
    <mergeCell ref="A52:D52"/>
  </mergeCells>
  <pageMargins left="0.23622047244094491" right="0.23622047244094491" top="0.35433070866141736" bottom="0.35433070866141736" header="0.31496062992125984" footer="0.31496062992125984"/>
  <pageSetup paperSize="9"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opLeftCell="A16" zoomScale="90" zoomScaleNormal="90" workbookViewId="0">
      <selection activeCell="A51" sqref="A51"/>
    </sheetView>
  </sheetViews>
  <sheetFormatPr defaultRowHeight="15"/>
  <cols>
    <col min="1" max="1" width="19.5703125" customWidth="1"/>
    <col min="2" max="2" width="13.28515625" hidden="1" customWidth="1"/>
    <col min="3" max="3" width="8.28515625" hidden="1" customWidth="1"/>
    <col min="4" max="4" width="46.5703125" customWidth="1"/>
    <col min="5" max="5" width="9.42578125" customWidth="1"/>
    <col min="6" max="6" width="9.5703125" style="2" bestFit="1" customWidth="1"/>
    <col min="7" max="7" width="15" customWidth="1"/>
    <col min="8" max="8" width="16.5703125" style="1" customWidth="1"/>
    <col min="10" max="10" width="9.140625" hidden="1" customWidth="1"/>
  </cols>
  <sheetData>
    <row r="1" spans="1:10" ht="15.75">
      <c r="C1" s="4"/>
      <c r="D1" s="26" t="s">
        <v>42</v>
      </c>
      <c r="E1" s="4"/>
      <c r="F1" s="4"/>
    </row>
    <row r="2" spans="1:10">
      <c r="C2" s="4"/>
      <c r="D2" s="5" t="s">
        <v>43</v>
      </c>
      <c r="E2" s="4"/>
      <c r="F2" s="4"/>
    </row>
    <row r="3" spans="1:10" ht="15.75">
      <c r="C3" s="4"/>
      <c r="D3" s="12" t="s">
        <v>44</v>
      </c>
      <c r="E3" s="4"/>
      <c r="F3" s="4"/>
    </row>
    <row r="4" spans="1:10">
      <c r="F4" s="55" t="s">
        <v>38</v>
      </c>
      <c r="G4" s="56">
        <v>0.25</v>
      </c>
      <c r="H4" s="57"/>
    </row>
    <row r="5" spans="1:10" ht="15.75">
      <c r="B5" s="13"/>
      <c r="C5" s="13"/>
      <c r="D5" s="13"/>
      <c r="E5" s="13"/>
      <c r="F5" s="58"/>
      <c r="G5" s="56" t="s">
        <v>47</v>
      </c>
      <c r="H5" s="55" t="s">
        <v>48</v>
      </c>
    </row>
    <row r="6" spans="1:10" ht="15.75" thickBot="1">
      <c r="A6" s="3" t="s">
        <v>50</v>
      </c>
      <c r="F6" s="59" t="s">
        <v>49</v>
      </c>
      <c r="G6" s="60">
        <v>393.9</v>
      </c>
      <c r="H6" s="60">
        <v>133.19999999999999</v>
      </c>
    </row>
    <row r="7" spans="1:10" ht="25.5">
      <c r="A7" s="19" t="s">
        <v>35</v>
      </c>
      <c r="B7" s="20" t="s">
        <v>36</v>
      </c>
      <c r="C7" s="21" t="s">
        <v>2</v>
      </c>
      <c r="D7" s="20" t="s">
        <v>58</v>
      </c>
      <c r="E7" s="22" t="s">
        <v>37</v>
      </c>
      <c r="F7" s="23" t="s">
        <v>34</v>
      </c>
      <c r="G7" s="24" t="s">
        <v>5</v>
      </c>
      <c r="H7" s="47" t="s">
        <v>55</v>
      </c>
    </row>
    <row r="8" spans="1:10">
      <c r="A8" s="25" t="s">
        <v>0</v>
      </c>
      <c r="B8" s="6"/>
      <c r="C8" s="6"/>
      <c r="D8" s="6"/>
      <c r="E8" s="6"/>
      <c r="F8" s="8"/>
      <c r="G8" s="6"/>
      <c r="H8" s="48"/>
    </row>
    <row r="9" spans="1:10" ht="26.25">
      <c r="A9" s="28" t="s">
        <v>7</v>
      </c>
      <c r="B9" s="6" t="s">
        <v>1</v>
      </c>
      <c r="C9" s="6">
        <v>42510</v>
      </c>
      <c r="D9" s="30" t="s">
        <v>54</v>
      </c>
      <c r="E9" s="9" t="s">
        <v>4</v>
      </c>
      <c r="F9" s="33">
        <f>$G$6</f>
        <v>393.9</v>
      </c>
      <c r="G9" s="10">
        <f>J9*1.1586</f>
        <v>9.766998000000001</v>
      </c>
      <c r="H9" s="49">
        <f>F9*G9</f>
        <v>3847.2205122</v>
      </c>
      <c r="J9">
        <v>8.43</v>
      </c>
    </row>
    <row r="10" spans="1:10">
      <c r="A10" s="25" t="s">
        <v>41</v>
      </c>
      <c r="B10" s="6"/>
      <c r="C10" s="6"/>
      <c r="D10" s="6"/>
      <c r="E10" s="9"/>
      <c r="F10" s="33"/>
      <c r="G10" s="10"/>
      <c r="H10" s="49"/>
    </row>
    <row r="11" spans="1:10">
      <c r="A11" s="28" t="s">
        <v>6</v>
      </c>
      <c r="B11" s="6" t="s">
        <v>1</v>
      </c>
      <c r="C11" s="6">
        <v>42514</v>
      </c>
      <c r="D11" s="6" t="s">
        <v>8</v>
      </c>
      <c r="E11" s="9" t="s">
        <v>4</v>
      </c>
      <c r="F11" s="33">
        <f>$G$6</f>
        <v>393.9</v>
      </c>
      <c r="G11" s="10">
        <f t="shared" ref="G11:G25" si="0">J11*1.1586</f>
        <v>5.0630820000000005</v>
      </c>
      <c r="H11" s="49">
        <f t="shared" ref="H11:H12" si="1">F11*G11</f>
        <v>1994.3479998</v>
      </c>
      <c r="J11">
        <v>4.37</v>
      </c>
    </row>
    <row r="12" spans="1:10">
      <c r="A12" s="28" t="s">
        <v>9</v>
      </c>
      <c r="B12" s="6" t="s">
        <v>1</v>
      </c>
      <c r="C12" s="6">
        <v>42513</v>
      </c>
      <c r="D12" s="6" t="s">
        <v>39</v>
      </c>
      <c r="E12" s="9" t="s">
        <v>4</v>
      </c>
      <c r="F12" s="33">
        <f>$G$6</f>
        <v>393.9</v>
      </c>
      <c r="G12" s="10">
        <f t="shared" si="0"/>
        <v>16.799700000000001</v>
      </c>
      <c r="H12" s="49">
        <f t="shared" si="1"/>
        <v>6617.4018299999998</v>
      </c>
      <c r="J12">
        <v>14.5</v>
      </c>
    </row>
    <row r="13" spans="1:10">
      <c r="A13" s="25" t="s">
        <v>10</v>
      </c>
      <c r="B13" s="6"/>
      <c r="C13" s="6"/>
      <c r="D13" s="6"/>
      <c r="E13" s="9"/>
      <c r="F13" s="33"/>
      <c r="G13" s="10"/>
      <c r="H13" s="49"/>
    </row>
    <row r="14" spans="1:10">
      <c r="A14" s="28" t="s">
        <v>15</v>
      </c>
      <c r="B14" s="6" t="s">
        <v>1</v>
      </c>
      <c r="C14" s="6">
        <v>42515</v>
      </c>
      <c r="D14" s="6" t="s">
        <v>40</v>
      </c>
      <c r="E14" s="9" t="s">
        <v>4</v>
      </c>
      <c r="F14" s="33">
        <f>$G$6</f>
        <v>393.9</v>
      </c>
      <c r="G14" s="10">
        <f t="shared" si="0"/>
        <v>8.3187479999999994</v>
      </c>
      <c r="H14" s="49">
        <f>F14*G14</f>
        <v>3276.7548371999997</v>
      </c>
      <c r="J14">
        <v>7.18</v>
      </c>
    </row>
    <row r="15" spans="1:10">
      <c r="A15" s="28" t="s">
        <v>14</v>
      </c>
      <c r="B15" s="6" t="s">
        <v>1</v>
      </c>
      <c r="C15" s="6">
        <v>42521</v>
      </c>
      <c r="D15" s="6" t="s">
        <v>11</v>
      </c>
      <c r="E15" s="9" t="s">
        <v>4</v>
      </c>
      <c r="F15" s="33">
        <f>$G$6</f>
        <v>393.9</v>
      </c>
      <c r="G15" s="10">
        <f t="shared" si="0"/>
        <v>5.0630820000000005</v>
      </c>
      <c r="H15" s="49">
        <f t="shared" ref="H15:H16" si="2">F15*G15</f>
        <v>1994.3479998</v>
      </c>
      <c r="J15">
        <v>4.37</v>
      </c>
    </row>
    <row r="16" spans="1:10">
      <c r="A16" s="28" t="s">
        <v>13</v>
      </c>
      <c r="B16" s="6" t="s">
        <v>1</v>
      </c>
      <c r="C16" s="6">
        <v>42511</v>
      </c>
      <c r="D16" s="6" t="s">
        <v>12</v>
      </c>
      <c r="E16" s="9" t="s">
        <v>4</v>
      </c>
      <c r="F16" s="33">
        <f>$G$6</f>
        <v>393.9</v>
      </c>
      <c r="G16" s="10">
        <f t="shared" si="0"/>
        <v>5.0630820000000005</v>
      </c>
      <c r="H16" s="49">
        <f t="shared" si="2"/>
        <v>1994.3479998</v>
      </c>
      <c r="J16">
        <v>4.37</v>
      </c>
    </row>
    <row r="17" spans="1:10">
      <c r="A17" s="25" t="s">
        <v>16</v>
      </c>
      <c r="B17" s="6"/>
      <c r="C17" s="6"/>
      <c r="D17" s="6"/>
      <c r="E17" s="9"/>
      <c r="F17" s="33"/>
      <c r="G17" s="10"/>
      <c r="H17" s="49"/>
    </row>
    <row r="18" spans="1:10">
      <c r="A18" s="28" t="s">
        <v>17</v>
      </c>
      <c r="B18" s="6" t="s">
        <v>1</v>
      </c>
      <c r="C18" s="6">
        <v>42516</v>
      </c>
      <c r="D18" s="6" t="s">
        <v>19</v>
      </c>
      <c r="E18" s="9" t="s">
        <v>4</v>
      </c>
      <c r="F18" s="33">
        <f>$G$6</f>
        <v>393.9</v>
      </c>
      <c r="G18" s="10">
        <f t="shared" si="0"/>
        <v>8.3187479999999994</v>
      </c>
      <c r="H18" s="49">
        <f>F18*G18</f>
        <v>3276.7548371999997</v>
      </c>
      <c r="J18">
        <v>7.18</v>
      </c>
    </row>
    <row r="19" spans="1:10">
      <c r="A19" s="28" t="s">
        <v>18</v>
      </c>
      <c r="B19" s="6" t="s">
        <v>1</v>
      </c>
      <c r="C19" s="6">
        <v>42516</v>
      </c>
      <c r="D19" s="6" t="s">
        <v>20</v>
      </c>
      <c r="E19" s="9" t="s">
        <v>4</v>
      </c>
      <c r="F19" s="33">
        <f>$G$6</f>
        <v>393.9</v>
      </c>
      <c r="G19" s="10">
        <f t="shared" si="0"/>
        <v>5.0630820000000005</v>
      </c>
      <c r="H19" s="49">
        <f>F19*G19</f>
        <v>1994.3479998</v>
      </c>
      <c r="J19">
        <v>4.37</v>
      </c>
    </row>
    <row r="20" spans="1:10">
      <c r="A20" s="25" t="s">
        <v>21</v>
      </c>
      <c r="B20" s="6"/>
      <c r="C20" s="6"/>
      <c r="D20" s="6"/>
      <c r="E20" s="9"/>
      <c r="F20" s="33"/>
      <c r="G20" s="10"/>
      <c r="H20" s="49"/>
    </row>
    <row r="21" spans="1:10">
      <c r="A21" s="28" t="s">
        <v>23</v>
      </c>
      <c r="B21" s="6" t="s">
        <v>1</v>
      </c>
      <c r="C21" s="6">
        <v>42512</v>
      </c>
      <c r="D21" s="6" t="s">
        <v>26</v>
      </c>
      <c r="E21" s="9" t="s">
        <v>4</v>
      </c>
      <c r="F21" s="33">
        <f>$G$6</f>
        <v>393.9</v>
      </c>
      <c r="G21" s="10">
        <f t="shared" si="0"/>
        <v>8.3187479999999994</v>
      </c>
      <c r="H21" s="49">
        <f>F21*G21</f>
        <v>3276.7548371999997</v>
      </c>
      <c r="J21">
        <v>7.18</v>
      </c>
    </row>
    <row r="22" spans="1:10">
      <c r="A22" s="28" t="s">
        <v>22</v>
      </c>
      <c r="B22" s="6" t="s">
        <v>1</v>
      </c>
      <c r="C22" s="6">
        <v>42519</v>
      </c>
      <c r="D22" s="6" t="s">
        <v>27</v>
      </c>
      <c r="E22" s="9" t="s">
        <v>4</v>
      </c>
      <c r="F22" s="33">
        <f>$G$6</f>
        <v>393.9</v>
      </c>
      <c r="G22" s="10">
        <f t="shared" si="0"/>
        <v>5.0630820000000005</v>
      </c>
      <c r="H22" s="49">
        <f t="shared" ref="H22:H23" si="3">F22*G22</f>
        <v>1994.3479998</v>
      </c>
      <c r="J22">
        <v>4.37</v>
      </c>
    </row>
    <row r="23" spans="1:10">
      <c r="A23" s="28" t="s">
        <v>24</v>
      </c>
      <c r="B23" s="6" t="s">
        <v>1</v>
      </c>
      <c r="C23" s="6">
        <v>42520</v>
      </c>
      <c r="D23" s="6" t="s">
        <v>28</v>
      </c>
      <c r="E23" s="9" t="s">
        <v>4</v>
      </c>
      <c r="F23" s="33">
        <f>$G$6</f>
        <v>393.9</v>
      </c>
      <c r="G23" s="10">
        <f t="shared" si="0"/>
        <v>5.0630820000000005</v>
      </c>
      <c r="H23" s="49">
        <f t="shared" si="3"/>
        <v>1994.3479998</v>
      </c>
      <c r="J23">
        <v>4.37</v>
      </c>
    </row>
    <row r="24" spans="1:10">
      <c r="A24" s="25" t="s">
        <v>29</v>
      </c>
      <c r="B24" s="6"/>
      <c r="C24" s="6"/>
      <c r="D24" s="6"/>
      <c r="E24" s="9"/>
      <c r="F24" s="33"/>
      <c r="G24" s="10"/>
      <c r="H24" s="49"/>
    </row>
    <row r="25" spans="1:10" ht="25.5">
      <c r="A25" s="29" t="s">
        <v>30</v>
      </c>
      <c r="B25" s="11" t="s">
        <v>31</v>
      </c>
      <c r="C25" s="11"/>
      <c r="D25" s="7" t="s">
        <v>45</v>
      </c>
      <c r="E25" s="11" t="s">
        <v>32</v>
      </c>
      <c r="F25" s="34">
        <v>10</v>
      </c>
      <c r="G25" s="27">
        <f t="shared" si="0"/>
        <v>247.76661000000001</v>
      </c>
      <c r="H25" s="50">
        <f>F25*G25</f>
        <v>2477.6661000000004</v>
      </c>
      <c r="J25">
        <v>213.85</v>
      </c>
    </row>
    <row r="26" spans="1:10" ht="15.75" thickBot="1">
      <c r="A26" s="14" t="s">
        <v>33</v>
      </c>
      <c r="B26" s="15"/>
      <c r="C26" s="15"/>
      <c r="D26" s="15"/>
      <c r="E26" s="16"/>
      <c r="F26" s="35"/>
      <c r="G26" s="16"/>
      <c r="H26" s="51">
        <f>SUM(H9:H25)</f>
        <v>34738.640952599999</v>
      </c>
      <c r="I26" s="3"/>
      <c r="J26" s="3"/>
    </row>
    <row r="27" spans="1:10" ht="15.75" thickBot="1">
      <c r="A27" s="3"/>
      <c r="F27" s="39"/>
    </row>
    <row r="28" spans="1:10" ht="25.5">
      <c r="A28" s="19" t="s">
        <v>35</v>
      </c>
      <c r="B28" s="20" t="s">
        <v>36</v>
      </c>
      <c r="C28" s="21" t="s">
        <v>2</v>
      </c>
      <c r="D28" s="20" t="s">
        <v>59</v>
      </c>
      <c r="E28" s="22" t="s">
        <v>37</v>
      </c>
      <c r="F28" s="40" t="s">
        <v>34</v>
      </c>
      <c r="G28" s="24" t="s">
        <v>5</v>
      </c>
      <c r="H28" s="47" t="s">
        <v>55</v>
      </c>
    </row>
    <row r="29" spans="1:10">
      <c r="A29" s="25" t="s">
        <v>0</v>
      </c>
      <c r="B29" s="6"/>
      <c r="C29" s="6"/>
      <c r="D29" s="6"/>
      <c r="E29" s="6"/>
      <c r="F29" s="41"/>
      <c r="G29" s="6"/>
      <c r="H29" s="48"/>
    </row>
    <row r="30" spans="1:10">
      <c r="A30" s="28" t="s">
        <v>7</v>
      </c>
      <c r="B30" s="6" t="s">
        <v>1</v>
      </c>
      <c r="C30" s="6">
        <v>42510</v>
      </c>
      <c r="D30" s="6" t="s">
        <v>3</v>
      </c>
      <c r="E30" s="9" t="s">
        <v>4</v>
      </c>
      <c r="F30" s="33">
        <f>$H$6</f>
        <v>133.19999999999999</v>
      </c>
      <c r="G30" s="10">
        <f>J30*1.1586</f>
        <v>25.199550000000002</v>
      </c>
      <c r="H30" s="49">
        <f>F30*G30</f>
        <v>3356.5800599999998</v>
      </c>
      <c r="J30">
        <v>21.75</v>
      </c>
    </row>
    <row r="31" spans="1:10">
      <c r="A31" s="25" t="s">
        <v>41</v>
      </c>
      <c r="B31" s="6"/>
      <c r="C31" s="6"/>
      <c r="D31" s="6"/>
      <c r="E31" s="9"/>
      <c r="F31" s="33"/>
      <c r="G31" s="10"/>
      <c r="H31" s="49"/>
    </row>
    <row r="32" spans="1:10">
      <c r="A32" s="28" t="s">
        <v>6</v>
      </c>
      <c r="B32" s="6" t="s">
        <v>1</v>
      </c>
      <c r="C32" s="6">
        <v>42514</v>
      </c>
      <c r="D32" s="6" t="s">
        <v>8</v>
      </c>
      <c r="E32" s="9" t="s">
        <v>4</v>
      </c>
      <c r="F32" s="33">
        <f>$H$6</f>
        <v>133.19999999999999</v>
      </c>
      <c r="G32" s="10">
        <f t="shared" ref="G32:G33" si="4">J32*1.1586</f>
        <v>5.0630820000000005</v>
      </c>
      <c r="H32" s="49">
        <f t="shared" ref="H32:H33" si="5">F32*G32</f>
        <v>674.40252240000007</v>
      </c>
      <c r="J32">
        <v>4.37</v>
      </c>
    </row>
    <row r="33" spans="1:10">
      <c r="A33" s="28" t="s">
        <v>9</v>
      </c>
      <c r="B33" s="6" t="s">
        <v>1</v>
      </c>
      <c r="C33" s="6">
        <v>42513</v>
      </c>
      <c r="D33" s="6" t="s">
        <v>39</v>
      </c>
      <c r="E33" s="9" t="s">
        <v>4</v>
      </c>
      <c r="F33" s="33">
        <f>$H$6</f>
        <v>133.19999999999999</v>
      </c>
      <c r="G33" s="10">
        <f t="shared" si="4"/>
        <v>16.799700000000001</v>
      </c>
      <c r="H33" s="49">
        <f t="shared" si="5"/>
        <v>2237.7200400000002</v>
      </c>
      <c r="J33">
        <v>14.5</v>
      </c>
    </row>
    <row r="34" spans="1:10">
      <c r="A34" s="25" t="s">
        <v>10</v>
      </c>
      <c r="B34" s="6"/>
      <c r="C34" s="6"/>
      <c r="D34" s="6"/>
      <c r="E34" s="9"/>
      <c r="F34" s="33"/>
      <c r="G34" s="10"/>
      <c r="H34" s="49"/>
    </row>
    <row r="35" spans="1:10">
      <c r="A35" s="28" t="s">
        <v>15</v>
      </c>
      <c r="B35" s="6" t="s">
        <v>1</v>
      </c>
      <c r="C35" s="6">
        <v>42515</v>
      </c>
      <c r="D35" s="6" t="s">
        <v>40</v>
      </c>
      <c r="E35" s="9" t="s">
        <v>4</v>
      </c>
      <c r="F35" s="33">
        <f>$H$6</f>
        <v>133.19999999999999</v>
      </c>
      <c r="G35" s="10">
        <f t="shared" ref="G35:G37" si="6">J35*1.1586</f>
        <v>8.3187479999999994</v>
      </c>
      <c r="H35" s="49">
        <f>F35*G35</f>
        <v>1108.0572335999998</v>
      </c>
      <c r="J35">
        <v>7.18</v>
      </c>
    </row>
    <row r="36" spans="1:10">
      <c r="A36" s="28" t="s">
        <v>14</v>
      </c>
      <c r="B36" s="6" t="s">
        <v>1</v>
      </c>
      <c r="C36" s="6">
        <v>42521</v>
      </c>
      <c r="D36" s="6" t="s">
        <v>11</v>
      </c>
      <c r="E36" s="9" t="s">
        <v>4</v>
      </c>
      <c r="F36" s="33">
        <f>$H$6</f>
        <v>133.19999999999999</v>
      </c>
      <c r="G36" s="10">
        <f t="shared" si="6"/>
        <v>5.0630820000000005</v>
      </c>
      <c r="H36" s="49">
        <f t="shared" ref="H36:H37" si="7">F36*G36</f>
        <v>674.40252240000007</v>
      </c>
      <c r="J36">
        <v>4.37</v>
      </c>
    </row>
    <row r="37" spans="1:10">
      <c r="A37" s="28" t="s">
        <v>13</v>
      </c>
      <c r="B37" s="6" t="s">
        <v>1</v>
      </c>
      <c r="C37" s="6">
        <v>42511</v>
      </c>
      <c r="D37" s="6" t="s">
        <v>12</v>
      </c>
      <c r="E37" s="9" t="s">
        <v>4</v>
      </c>
      <c r="F37" s="33">
        <f>$H$6</f>
        <v>133.19999999999999</v>
      </c>
      <c r="G37" s="10">
        <f t="shared" si="6"/>
        <v>5.0630820000000005</v>
      </c>
      <c r="H37" s="49">
        <f t="shared" si="7"/>
        <v>674.40252240000007</v>
      </c>
      <c r="J37">
        <v>4.37</v>
      </c>
    </row>
    <row r="38" spans="1:10">
      <c r="A38" s="25" t="s">
        <v>16</v>
      </c>
      <c r="B38" s="6"/>
      <c r="C38" s="6"/>
      <c r="D38" s="6"/>
      <c r="E38" s="9"/>
      <c r="F38" s="33"/>
      <c r="G38" s="10"/>
      <c r="H38" s="49"/>
    </row>
    <row r="39" spans="1:10">
      <c r="A39" s="28" t="s">
        <v>17</v>
      </c>
      <c r="B39" s="6" t="s">
        <v>1</v>
      </c>
      <c r="C39" s="6">
        <v>42516</v>
      </c>
      <c r="D39" s="6" t="s">
        <v>19</v>
      </c>
      <c r="E39" s="9" t="s">
        <v>4</v>
      </c>
      <c r="F39" s="33">
        <f>$H$6</f>
        <v>133.19999999999999</v>
      </c>
      <c r="G39" s="10">
        <f t="shared" ref="G39:G40" si="8">J39*1.1586</f>
        <v>8.3187479999999994</v>
      </c>
      <c r="H39" s="49">
        <f>F39*G39</f>
        <v>1108.0572335999998</v>
      </c>
      <c r="J39">
        <v>7.18</v>
      </c>
    </row>
    <row r="40" spans="1:10">
      <c r="A40" s="28" t="s">
        <v>18</v>
      </c>
      <c r="B40" s="6" t="s">
        <v>1</v>
      </c>
      <c r="C40" s="6">
        <v>42516</v>
      </c>
      <c r="D40" s="6" t="s">
        <v>20</v>
      </c>
      <c r="E40" s="9" t="s">
        <v>4</v>
      </c>
      <c r="F40" s="33">
        <f>$H$6</f>
        <v>133.19999999999999</v>
      </c>
      <c r="G40" s="10">
        <f t="shared" si="8"/>
        <v>5.0630820000000005</v>
      </c>
      <c r="H40" s="49">
        <f>F40*G40</f>
        <v>674.40252240000007</v>
      </c>
      <c r="J40">
        <v>4.37</v>
      </c>
    </row>
    <row r="41" spans="1:10">
      <c r="A41" s="25" t="s">
        <v>21</v>
      </c>
      <c r="B41" s="6"/>
      <c r="C41" s="6"/>
      <c r="D41" s="6"/>
      <c r="E41" s="9"/>
      <c r="F41" s="33"/>
      <c r="G41" s="10"/>
      <c r="H41" s="49"/>
    </row>
    <row r="42" spans="1:10">
      <c r="A42" s="28" t="s">
        <v>23</v>
      </c>
      <c r="B42" s="6" t="s">
        <v>1</v>
      </c>
      <c r="C42" s="6">
        <v>42512</v>
      </c>
      <c r="D42" s="6" t="s">
        <v>26</v>
      </c>
      <c r="E42" s="9" t="s">
        <v>4</v>
      </c>
      <c r="F42" s="33">
        <f>$H$6</f>
        <v>133.19999999999999</v>
      </c>
      <c r="G42" s="10">
        <f t="shared" ref="G42:G44" si="9">J42*1.1586</f>
        <v>8.3187479999999994</v>
      </c>
      <c r="H42" s="49">
        <f>F42*G42</f>
        <v>1108.0572335999998</v>
      </c>
      <c r="J42">
        <v>7.18</v>
      </c>
    </row>
    <row r="43" spans="1:10">
      <c r="A43" s="28" t="s">
        <v>22</v>
      </c>
      <c r="B43" s="6" t="s">
        <v>1</v>
      </c>
      <c r="C43" s="6">
        <v>42519</v>
      </c>
      <c r="D43" s="6" t="s">
        <v>27</v>
      </c>
      <c r="E43" s="9" t="s">
        <v>4</v>
      </c>
      <c r="F43" s="33">
        <f>$H$6</f>
        <v>133.19999999999999</v>
      </c>
      <c r="G43" s="10">
        <f t="shared" si="9"/>
        <v>5.0630820000000005</v>
      </c>
      <c r="H43" s="49">
        <f t="shared" ref="H43:H44" si="10">F43*G43</f>
        <v>674.40252240000007</v>
      </c>
      <c r="J43">
        <v>4.37</v>
      </c>
    </row>
    <row r="44" spans="1:10">
      <c r="A44" s="28" t="s">
        <v>25</v>
      </c>
      <c r="B44" s="6" t="s">
        <v>1</v>
      </c>
      <c r="C44" s="6">
        <v>42520</v>
      </c>
      <c r="D44" s="6" t="s">
        <v>28</v>
      </c>
      <c r="E44" s="9" t="s">
        <v>4</v>
      </c>
      <c r="F44" s="33">
        <f>$H$6</f>
        <v>133.19999999999999</v>
      </c>
      <c r="G44" s="10">
        <f t="shared" si="9"/>
        <v>5.0630820000000005</v>
      </c>
      <c r="H44" s="49">
        <f t="shared" si="10"/>
        <v>674.40252240000007</v>
      </c>
      <c r="J44">
        <v>4.37</v>
      </c>
    </row>
    <row r="45" spans="1:10">
      <c r="A45" s="25" t="s">
        <v>29</v>
      </c>
      <c r="B45" s="6"/>
      <c r="C45" s="6"/>
      <c r="D45" s="6"/>
      <c r="E45" s="9"/>
      <c r="F45" s="33"/>
      <c r="G45" s="10"/>
      <c r="H45" s="49"/>
    </row>
    <row r="46" spans="1:10" ht="25.5">
      <c r="A46" s="29" t="s">
        <v>30</v>
      </c>
      <c r="B46" s="11" t="s">
        <v>31</v>
      </c>
      <c r="C46" s="11"/>
      <c r="D46" s="7" t="s">
        <v>45</v>
      </c>
      <c r="E46" s="11" t="s">
        <v>32</v>
      </c>
      <c r="F46" s="34">
        <v>10</v>
      </c>
      <c r="G46" s="27">
        <v>247.77</v>
      </c>
      <c r="H46" s="50">
        <f>F46*G46</f>
        <v>2477.7000000000003</v>
      </c>
      <c r="J46">
        <v>213.85</v>
      </c>
    </row>
    <row r="47" spans="1:10" ht="15.75" thickBot="1">
      <c r="A47" s="14" t="s">
        <v>33</v>
      </c>
      <c r="B47" s="15"/>
      <c r="C47" s="15"/>
      <c r="D47" s="15"/>
      <c r="E47" s="16"/>
      <c r="F47" s="17"/>
      <c r="G47" s="16"/>
      <c r="H47" s="51">
        <f>SUM(H30:H46)</f>
        <v>15442.586935200001</v>
      </c>
    </row>
    <row r="48" spans="1:10" ht="15.75" thickBot="1"/>
    <row r="49" spans="1:8" ht="15.75" thickBot="1">
      <c r="A49" s="43" t="s">
        <v>60</v>
      </c>
      <c r="B49" s="31"/>
      <c r="C49" s="31"/>
      <c r="D49" s="31"/>
      <c r="E49" s="31"/>
      <c r="F49" s="32"/>
      <c r="G49" s="31"/>
      <c r="H49" s="52">
        <f>H26+H47</f>
        <v>50181.2278878</v>
      </c>
    </row>
    <row r="50" spans="1:8">
      <c r="A50" s="3" t="s">
        <v>63</v>
      </c>
    </row>
    <row r="51" spans="1:8">
      <c r="A51" t="s">
        <v>66</v>
      </c>
    </row>
    <row r="52" spans="1:8">
      <c r="D52" s="64"/>
    </row>
    <row r="53" spans="1:8">
      <c r="D53" s="62" t="s">
        <v>61</v>
      </c>
    </row>
    <row r="54" spans="1:8">
      <c r="D54" s="63" t="s">
        <v>62</v>
      </c>
    </row>
  </sheetData>
  <pageMargins left="0.23622047244094491" right="0.23622047244094491" top="0.35433070866141736" bottom="0.35433070866141736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opLeftCell="A19" zoomScale="90" zoomScaleNormal="90" workbookViewId="0">
      <selection activeCell="A51" sqref="A51"/>
    </sheetView>
  </sheetViews>
  <sheetFormatPr defaultRowHeight="15"/>
  <cols>
    <col min="1" max="1" width="21.42578125" customWidth="1"/>
    <col min="2" max="2" width="13.28515625" hidden="1" customWidth="1"/>
    <col min="3" max="3" width="8.28515625" hidden="1" customWidth="1"/>
    <col min="4" max="4" width="46.5703125" customWidth="1"/>
    <col min="5" max="5" width="9.42578125" customWidth="1"/>
    <col min="6" max="6" width="9.5703125" style="2" bestFit="1" customWidth="1"/>
    <col min="7" max="7" width="15" customWidth="1"/>
    <col min="8" max="8" width="16.5703125" style="1" customWidth="1"/>
    <col min="10" max="10" width="9.140625" hidden="1" customWidth="1"/>
  </cols>
  <sheetData>
    <row r="1" spans="1:10" ht="15.75">
      <c r="C1" s="4"/>
      <c r="D1" s="26" t="s">
        <v>42</v>
      </c>
      <c r="E1" s="4"/>
      <c r="F1" s="4"/>
    </row>
    <row r="2" spans="1:10">
      <c r="C2" s="4"/>
      <c r="D2" s="5" t="s">
        <v>43</v>
      </c>
      <c r="E2" s="4"/>
      <c r="F2" s="4"/>
    </row>
    <row r="3" spans="1:10" ht="15.75">
      <c r="C3" s="4"/>
      <c r="D3" s="12" t="s">
        <v>44</v>
      </c>
      <c r="E3" s="4"/>
      <c r="F3" s="4"/>
    </row>
    <row r="4" spans="1:10">
      <c r="F4" s="55" t="s">
        <v>38</v>
      </c>
      <c r="G4" s="56">
        <v>0.25</v>
      </c>
      <c r="H4" s="57"/>
    </row>
    <row r="5" spans="1:10" ht="15.75">
      <c r="B5" s="13"/>
      <c r="C5" s="13"/>
      <c r="D5" s="13"/>
      <c r="E5" s="13"/>
      <c r="F5" s="58"/>
      <c r="G5" s="56" t="s">
        <v>47</v>
      </c>
      <c r="H5" s="55" t="s">
        <v>48</v>
      </c>
    </row>
    <row r="6" spans="1:10" ht="15.75" thickBot="1">
      <c r="A6" s="3" t="s">
        <v>51</v>
      </c>
      <c r="F6" s="59" t="s">
        <v>49</v>
      </c>
      <c r="G6" s="60">
        <v>470.11</v>
      </c>
      <c r="H6" s="60">
        <v>76.3</v>
      </c>
    </row>
    <row r="7" spans="1:10" ht="25.5">
      <c r="A7" s="19" t="s">
        <v>35</v>
      </c>
      <c r="B7" s="20" t="s">
        <v>36</v>
      </c>
      <c r="C7" s="21" t="s">
        <v>2</v>
      </c>
      <c r="D7" s="20" t="s">
        <v>58</v>
      </c>
      <c r="E7" s="22" t="s">
        <v>37</v>
      </c>
      <c r="F7" s="23" t="s">
        <v>34</v>
      </c>
      <c r="G7" s="24" t="s">
        <v>5</v>
      </c>
      <c r="H7" s="47" t="s">
        <v>55</v>
      </c>
    </row>
    <row r="8" spans="1:10">
      <c r="A8" s="25" t="s">
        <v>0</v>
      </c>
      <c r="B8" s="6"/>
      <c r="C8" s="6"/>
      <c r="D8" s="6"/>
      <c r="E8" s="6"/>
      <c r="F8" s="8"/>
      <c r="G8" s="6"/>
      <c r="H8" s="48"/>
    </row>
    <row r="9" spans="1:10" ht="26.25">
      <c r="A9" s="28" t="s">
        <v>7</v>
      </c>
      <c r="B9" s="6" t="s">
        <v>1</v>
      </c>
      <c r="C9" s="6">
        <v>42510</v>
      </c>
      <c r="D9" s="30" t="s">
        <v>54</v>
      </c>
      <c r="E9" s="9" t="s">
        <v>4</v>
      </c>
      <c r="F9" s="33">
        <f>$G$6</f>
        <v>470.11</v>
      </c>
      <c r="G9" s="10">
        <f>J9*1.1586</f>
        <v>9.766998000000001</v>
      </c>
      <c r="H9" s="49">
        <f>F9*G9</f>
        <v>4591.5634297800007</v>
      </c>
      <c r="J9">
        <v>8.43</v>
      </c>
    </row>
    <row r="10" spans="1:10">
      <c r="A10" s="25" t="s">
        <v>41</v>
      </c>
      <c r="B10" s="6"/>
      <c r="C10" s="6"/>
      <c r="D10" s="6"/>
      <c r="E10" s="9"/>
      <c r="F10" s="33"/>
      <c r="G10" s="10"/>
      <c r="H10" s="49"/>
    </row>
    <row r="11" spans="1:10">
      <c r="A11" s="28" t="s">
        <v>6</v>
      </c>
      <c r="B11" s="6" t="s">
        <v>1</v>
      </c>
      <c r="C11" s="6">
        <v>42514</v>
      </c>
      <c r="D11" s="6" t="s">
        <v>8</v>
      </c>
      <c r="E11" s="9" t="s">
        <v>4</v>
      </c>
      <c r="F11" s="33">
        <f>$G$6</f>
        <v>470.11</v>
      </c>
      <c r="G11" s="10">
        <f t="shared" ref="G11:G25" si="0">J11*1.1586</f>
        <v>5.0630820000000005</v>
      </c>
      <c r="H11" s="49">
        <f t="shared" ref="H11:H12" si="1">F11*G11</f>
        <v>2380.2054790200004</v>
      </c>
      <c r="J11">
        <v>4.37</v>
      </c>
    </row>
    <row r="12" spans="1:10">
      <c r="A12" s="28" t="s">
        <v>9</v>
      </c>
      <c r="B12" s="6" t="s">
        <v>1</v>
      </c>
      <c r="C12" s="6">
        <v>42513</v>
      </c>
      <c r="D12" s="6" t="s">
        <v>39</v>
      </c>
      <c r="E12" s="9" t="s">
        <v>4</v>
      </c>
      <c r="F12" s="33">
        <f>$G$6</f>
        <v>470.11</v>
      </c>
      <c r="G12" s="10">
        <f t="shared" si="0"/>
        <v>16.799700000000001</v>
      </c>
      <c r="H12" s="49">
        <f t="shared" si="1"/>
        <v>7897.706967000001</v>
      </c>
      <c r="J12">
        <v>14.5</v>
      </c>
    </row>
    <row r="13" spans="1:10">
      <c r="A13" s="25" t="s">
        <v>10</v>
      </c>
      <c r="B13" s="6"/>
      <c r="C13" s="6"/>
      <c r="D13" s="6"/>
      <c r="E13" s="9"/>
      <c r="F13" s="33"/>
      <c r="G13" s="10"/>
      <c r="H13" s="49"/>
    </row>
    <row r="14" spans="1:10">
      <c r="A14" s="28" t="s">
        <v>15</v>
      </c>
      <c r="B14" s="6" t="s">
        <v>1</v>
      </c>
      <c r="C14" s="6">
        <v>42515</v>
      </c>
      <c r="D14" s="6" t="s">
        <v>40</v>
      </c>
      <c r="E14" s="9" t="s">
        <v>4</v>
      </c>
      <c r="F14" s="33">
        <f>$G$6</f>
        <v>470.11</v>
      </c>
      <c r="G14" s="10">
        <f t="shared" si="0"/>
        <v>8.3187479999999994</v>
      </c>
      <c r="H14" s="49">
        <f>F14*G14</f>
        <v>3910.7266222799999</v>
      </c>
      <c r="J14">
        <v>7.18</v>
      </c>
    </row>
    <row r="15" spans="1:10">
      <c r="A15" s="28" t="s">
        <v>14</v>
      </c>
      <c r="B15" s="6" t="s">
        <v>1</v>
      </c>
      <c r="C15" s="6">
        <v>42521</v>
      </c>
      <c r="D15" s="6" t="s">
        <v>11</v>
      </c>
      <c r="E15" s="9" t="s">
        <v>4</v>
      </c>
      <c r="F15" s="33">
        <f>$G$6</f>
        <v>470.11</v>
      </c>
      <c r="G15" s="10">
        <f t="shared" si="0"/>
        <v>5.0630820000000005</v>
      </c>
      <c r="H15" s="49">
        <f t="shared" ref="H15:H16" si="2">F15*G15</f>
        <v>2380.2054790200004</v>
      </c>
      <c r="J15">
        <v>4.37</v>
      </c>
    </row>
    <row r="16" spans="1:10">
      <c r="A16" s="28" t="s">
        <v>13</v>
      </c>
      <c r="B16" s="6" t="s">
        <v>1</v>
      </c>
      <c r="C16" s="6">
        <v>42511</v>
      </c>
      <c r="D16" s="6" t="s">
        <v>12</v>
      </c>
      <c r="E16" s="9" t="s">
        <v>4</v>
      </c>
      <c r="F16" s="33">
        <f>$G$6</f>
        <v>470.11</v>
      </c>
      <c r="G16" s="10">
        <f t="shared" si="0"/>
        <v>5.0630820000000005</v>
      </c>
      <c r="H16" s="49">
        <f t="shared" si="2"/>
        <v>2380.2054790200004</v>
      </c>
      <c r="J16">
        <v>4.37</v>
      </c>
    </row>
    <row r="17" spans="1:10">
      <c r="A17" s="25" t="s">
        <v>16</v>
      </c>
      <c r="B17" s="6"/>
      <c r="C17" s="6"/>
      <c r="D17" s="6"/>
      <c r="E17" s="9"/>
      <c r="F17" s="33"/>
      <c r="G17" s="10"/>
      <c r="H17" s="49"/>
    </row>
    <row r="18" spans="1:10">
      <c r="A18" s="28" t="s">
        <v>17</v>
      </c>
      <c r="B18" s="6" t="s">
        <v>1</v>
      </c>
      <c r="C18" s="6">
        <v>42516</v>
      </c>
      <c r="D18" s="6" t="s">
        <v>19</v>
      </c>
      <c r="E18" s="9" t="s">
        <v>4</v>
      </c>
      <c r="F18" s="33">
        <f>$G$6</f>
        <v>470.11</v>
      </c>
      <c r="G18" s="10">
        <f t="shared" si="0"/>
        <v>8.3187479999999994</v>
      </c>
      <c r="H18" s="49">
        <f>F18*G18</f>
        <v>3910.7266222799999</v>
      </c>
      <c r="J18">
        <v>7.18</v>
      </c>
    </row>
    <row r="19" spans="1:10">
      <c r="A19" s="28" t="s">
        <v>18</v>
      </c>
      <c r="B19" s="6" t="s">
        <v>1</v>
      </c>
      <c r="C19" s="6">
        <v>42516</v>
      </c>
      <c r="D19" s="6" t="s">
        <v>20</v>
      </c>
      <c r="E19" s="9" t="s">
        <v>4</v>
      </c>
      <c r="F19" s="33">
        <f>$G$6</f>
        <v>470.11</v>
      </c>
      <c r="G19" s="10">
        <f t="shared" si="0"/>
        <v>5.0630820000000005</v>
      </c>
      <c r="H19" s="49">
        <f>F19*G19</f>
        <v>2380.2054790200004</v>
      </c>
      <c r="J19">
        <v>4.37</v>
      </c>
    </row>
    <row r="20" spans="1:10">
      <c r="A20" s="25" t="s">
        <v>21</v>
      </c>
      <c r="B20" s="6"/>
      <c r="C20" s="6"/>
      <c r="D20" s="6"/>
      <c r="E20" s="9"/>
      <c r="F20" s="33"/>
      <c r="G20" s="10"/>
      <c r="H20" s="49"/>
    </row>
    <row r="21" spans="1:10">
      <c r="A21" s="28" t="s">
        <v>23</v>
      </c>
      <c r="B21" s="6" t="s">
        <v>1</v>
      </c>
      <c r="C21" s="6">
        <v>42512</v>
      </c>
      <c r="D21" s="6" t="s">
        <v>26</v>
      </c>
      <c r="E21" s="9" t="s">
        <v>4</v>
      </c>
      <c r="F21" s="33">
        <f>$G$6</f>
        <v>470.11</v>
      </c>
      <c r="G21" s="10">
        <f t="shared" si="0"/>
        <v>8.3187479999999994</v>
      </c>
      <c r="H21" s="49">
        <f>F21*G21</f>
        <v>3910.7266222799999</v>
      </c>
      <c r="J21">
        <v>7.18</v>
      </c>
    </row>
    <row r="22" spans="1:10">
      <c r="A22" s="28" t="s">
        <v>22</v>
      </c>
      <c r="B22" s="6" t="s">
        <v>1</v>
      </c>
      <c r="C22" s="6">
        <v>42519</v>
      </c>
      <c r="D22" s="6" t="s">
        <v>27</v>
      </c>
      <c r="E22" s="9" t="s">
        <v>4</v>
      </c>
      <c r="F22" s="33">
        <f>$G$6</f>
        <v>470.11</v>
      </c>
      <c r="G22" s="10">
        <f t="shared" si="0"/>
        <v>5.0630820000000005</v>
      </c>
      <c r="H22" s="49">
        <f t="shared" ref="H22:H23" si="3">F22*G22</f>
        <v>2380.2054790200004</v>
      </c>
      <c r="J22">
        <v>4.37</v>
      </c>
    </row>
    <row r="23" spans="1:10">
      <c r="A23" s="28" t="s">
        <v>24</v>
      </c>
      <c r="B23" s="6" t="s">
        <v>1</v>
      </c>
      <c r="C23" s="6">
        <v>42520</v>
      </c>
      <c r="D23" s="6" t="s">
        <v>28</v>
      </c>
      <c r="E23" s="9" t="s">
        <v>4</v>
      </c>
      <c r="F23" s="33">
        <f>$G$6</f>
        <v>470.11</v>
      </c>
      <c r="G23" s="10">
        <f t="shared" si="0"/>
        <v>5.0630820000000005</v>
      </c>
      <c r="H23" s="49">
        <f t="shared" si="3"/>
        <v>2380.2054790200004</v>
      </c>
      <c r="J23">
        <v>4.37</v>
      </c>
    </row>
    <row r="24" spans="1:10">
      <c r="A24" s="25" t="s">
        <v>29</v>
      </c>
      <c r="B24" s="6"/>
      <c r="C24" s="6"/>
      <c r="D24" s="6"/>
      <c r="E24" s="9"/>
      <c r="F24" s="33"/>
      <c r="G24" s="10"/>
      <c r="H24" s="49"/>
    </row>
    <row r="25" spans="1:10" ht="25.5">
      <c r="A25" s="29" t="s">
        <v>30</v>
      </c>
      <c r="B25" s="11" t="s">
        <v>31</v>
      </c>
      <c r="C25" s="11"/>
      <c r="D25" s="7" t="s">
        <v>45</v>
      </c>
      <c r="E25" s="11" t="s">
        <v>32</v>
      </c>
      <c r="F25" s="34">
        <v>10</v>
      </c>
      <c r="G25" s="27">
        <f t="shared" si="0"/>
        <v>247.76661000000001</v>
      </c>
      <c r="H25" s="50">
        <f>F25*G25</f>
        <v>2477.6661000000004</v>
      </c>
      <c r="J25">
        <v>213.85</v>
      </c>
    </row>
    <row r="26" spans="1:10" ht="15.75" thickBot="1">
      <c r="A26" s="14" t="s">
        <v>33</v>
      </c>
      <c r="B26" s="15"/>
      <c r="C26" s="15"/>
      <c r="D26" s="15"/>
      <c r="E26" s="16"/>
      <c r="F26" s="35"/>
      <c r="G26" s="16"/>
      <c r="H26" s="51">
        <f>SUM(H9:H25)</f>
        <v>40980.349237740003</v>
      </c>
      <c r="I26" s="3"/>
      <c r="J26" s="3"/>
    </row>
    <row r="27" spans="1:10" ht="15.75" thickBot="1">
      <c r="A27" s="3"/>
      <c r="F27" s="39"/>
    </row>
    <row r="28" spans="1:10" ht="25.5">
      <c r="A28" s="19" t="s">
        <v>35</v>
      </c>
      <c r="B28" s="20" t="s">
        <v>36</v>
      </c>
      <c r="C28" s="21" t="s">
        <v>2</v>
      </c>
      <c r="D28" s="20" t="s">
        <v>59</v>
      </c>
      <c r="E28" s="22" t="s">
        <v>37</v>
      </c>
      <c r="F28" s="40" t="s">
        <v>34</v>
      </c>
      <c r="G28" s="24" t="s">
        <v>5</v>
      </c>
      <c r="H28" s="47" t="s">
        <v>55</v>
      </c>
    </row>
    <row r="29" spans="1:10">
      <c r="A29" s="25" t="s">
        <v>0</v>
      </c>
      <c r="B29" s="6"/>
      <c r="C29" s="6"/>
      <c r="D29" s="6"/>
      <c r="E29" s="6"/>
      <c r="F29" s="41"/>
      <c r="G29" s="6"/>
      <c r="H29" s="48"/>
    </row>
    <row r="30" spans="1:10">
      <c r="A30" s="28" t="s">
        <v>7</v>
      </c>
      <c r="B30" s="6" t="s">
        <v>1</v>
      </c>
      <c r="C30" s="6">
        <v>42510</v>
      </c>
      <c r="D30" s="6" t="s">
        <v>3</v>
      </c>
      <c r="E30" s="9" t="s">
        <v>4</v>
      </c>
      <c r="F30" s="33">
        <f>$H$6</f>
        <v>76.3</v>
      </c>
      <c r="G30" s="10">
        <f>J30*1.1586</f>
        <v>25.199550000000002</v>
      </c>
      <c r="H30" s="49">
        <f>F30*G30</f>
        <v>1922.7256650000002</v>
      </c>
      <c r="J30">
        <v>21.75</v>
      </c>
    </row>
    <row r="31" spans="1:10">
      <c r="A31" s="25" t="s">
        <v>41</v>
      </c>
      <c r="B31" s="6"/>
      <c r="C31" s="6"/>
      <c r="D31" s="6"/>
      <c r="E31" s="9"/>
      <c r="F31" s="33"/>
      <c r="G31" s="10"/>
      <c r="H31" s="49"/>
    </row>
    <row r="32" spans="1:10">
      <c r="A32" s="28" t="s">
        <v>6</v>
      </c>
      <c r="B32" s="6" t="s">
        <v>1</v>
      </c>
      <c r="C32" s="6">
        <v>42514</v>
      </c>
      <c r="D32" s="6" t="s">
        <v>8</v>
      </c>
      <c r="E32" s="9" t="s">
        <v>4</v>
      </c>
      <c r="F32" s="33">
        <f>$H$6</f>
        <v>76.3</v>
      </c>
      <c r="G32" s="10">
        <f t="shared" ref="G32:G33" si="4">J32*1.1586</f>
        <v>5.0630820000000005</v>
      </c>
      <c r="H32" s="49">
        <f t="shared" ref="H32:H33" si="5">F32*G32</f>
        <v>386.31315660000001</v>
      </c>
      <c r="J32">
        <v>4.37</v>
      </c>
    </row>
    <row r="33" spans="1:10">
      <c r="A33" s="28" t="s">
        <v>9</v>
      </c>
      <c r="B33" s="6" t="s">
        <v>1</v>
      </c>
      <c r="C33" s="6">
        <v>42513</v>
      </c>
      <c r="D33" s="6" t="s">
        <v>39</v>
      </c>
      <c r="E33" s="9" t="s">
        <v>4</v>
      </c>
      <c r="F33" s="33">
        <f>$H$6</f>
        <v>76.3</v>
      </c>
      <c r="G33" s="10">
        <f t="shared" si="4"/>
        <v>16.799700000000001</v>
      </c>
      <c r="H33" s="49">
        <f t="shared" si="5"/>
        <v>1281.81711</v>
      </c>
      <c r="J33">
        <v>14.5</v>
      </c>
    </row>
    <row r="34" spans="1:10">
      <c r="A34" s="25" t="s">
        <v>10</v>
      </c>
      <c r="B34" s="6"/>
      <c r="C34" s="6"/>
      <c r="D34" s="6"/>
      <c r="E34" s="9"/>
      <c r="F34" s="33"/>
      <c r="G34" s="10"/>
      <c r="H34" s="49"/>
    </row>
    <row r="35" spans="1:10">
      <c r="A35" s="28" t="s">
        <v>15</v>
      </c>
      <c r="B35" s="6" t="s">
        <v>1</v>
      </c>
      <c r="C35" s="6">
        <v>42515</v>
      </c>
      <c r="D35" s="6" t="s">
        <v>40</v>
      </c>
      <c r="E35" s="9" t="s">
        <v>4</v>
      </c>
      <c r="F35" s="33">
        <f>$H$6</f>
        <v>76.3</v>
      </c>
      <c r="G35" s="10">
        <f t="shared" ref="G35:G37" si="6">J35*1.1586</f>
        <v>8.3187479999999994</v>
      </c>
      <c r="H35" s="49">
        <f>F35*G35</f>
        <v>634.72047239999995</v>
      </c>
      <c r="J35">
        <v>7.18</v>
      </c>
    </row>
    <row r="36" spans="1:10">
      <c r="A36" s="28" t="s">
        <v>14</v>
      </c>
      <c r="B36" s="6" t="s">
        <v>1</v>
      </c>
      <c r="C36" s="6">
        <v>42521</v>
      </c>
      <c r="D36" s="6" t="s">
        <v>11</v>
      </c>
      <c r="E36" s="9" t="s">
        <v>4</v>
      </c>
      <c r="F36" s="33">
        <f>$H$6</f>
        <v>76.3</v>
      </c>
      <c r="G36" s="10">
        <f t="shared" si="6"/>
        <v>5.0630820000000005</v>
      </c>
      <c r="H36" s="49">
        <f t="shared" ref="H36:H37" si="7">F36*G36</f>
        <v>386.31315660000001</v>
      </c>
      <c r="J36">
        <v>4.37</v>
      </c>
    </row>
    <row r="37" spans="1:10">
      <c r="A37" s="28" t="s">
        <v>13</v>
      </c>
      <c r="B37" s="6" t="s">
        <v>1</v>
      </c>
      <c r="C37" s="6">
        <v>42511</v>
      </c>
      <c r="D37" s="6" t="s">
        <v>12</v>
      </c>
      <c r="E37" s="9" t="s">
        <v>4</v>
      </c>
      <c r="F37" s="33">
        <f>$H$6</f>
        <v>76.3</v>
      </c>
      <c r="G37" s="10">
        <f t="shared" si="6"/>
        <v>5.0630820000000005</v>
      </c>
      <c r="H37" s="49">
        <f t="shared" si="7"/>
        <v>386.31315660000001</v>
      </c>
      <c r="J37">
        <v>4.37</v>
      </c>
    </row>
    <row r="38" spans="1:10">
      <c r="A38" s="25" t="s">
        <v>16</v>
      </c>
      <c r="B38" s="6"/>
      <c r="C38" s="6"/>
      <c r="D38" s="6"/>
      <c r="E38" s="9"/>
      <c r="F38" s="33"/>
      <c r="G38" s="10"/>
      <c r="H38" s="49"/>
    </row>
    <row r="39" spans="1:10">
      <c r="A39" s="28" t="s">
        <v>17</v>
      </c>
      <c r="B39" s="6" t="s">
        <v>1</v>
      </c>
      <c r="C39" s="6">
        <v>42516</v>
      </c>
      <c r="D39" s="6" t="s">
        <v>19</v>
      </c>
      <c r="E39" s="9" t="s">
        <v>4</v>
      </c>
      <c r="F39" s="33">
        <f>$H$6</f>
        <v>76.3</v>
      </c>
      <c r="G39" s="10">
        <f t="shared" ref="G39:G40" si="8">J39*1.1586</f>
        <v>8.3187479999999994</v>
      </c>
      <c r="H39" s="49">
        <f>F39*G39</f>
        <v>634.72047239999995</v>
      </c>
      <c r="J39">
        <v>7.18</v>
      </c>
    </row>
    <row r="40" spans="1:10">
      <c r="A40" s="28" t="s">
        <v>18</v>
      </c>
      <c r="B40" s="6" t="s">
        <v>1</v>
      </c>
      <c r="C40" s="6">
        <v>42516</v>
      </c>
      <c r="D40" s="6" t="s">
        <v>20</v>
      </c>
      <c r="E40" s="9" t="s">
        <v>4</v>
      </c>
      <c r="F40" s="33">
        <f>$H$6</f>
        <v>76.3</v>
      </c>
      <c r="G40" s="10">
        <f t="shared" si="8"/>
        <v>5.0630820000000005</v>
      </c>
      <c r="H40" s="49">
        <f>F40*G40</f>
        <v>386.31315660000001</v>
      </c>
      <c r="J40">
        <v>4.37</v>
      </c>
    </row>
    <row r="41" spans="1:10">
      <c r="A41" s="25" t="s">
        <v>21</v>
      </c>
      <c r="B41" s="6"/>
      <c r="C41" s="6"/>
      <c r="D41" s="6"/>
      <c r="E41" s="9"/>
      <c r="F41" s="33"/>
      <c r="G41" s="10"/>
      <c r="H41" s="49"/>
    </row>
    <row r="42" spans="1:10">
      <c r="A42" s="28" t="s">
        <v>23</v>
      </c>
      <c r="B42" s="6" t="s">
        <v>1</v>
      </c>
      <c r="C42" s="6">
        <v>42512</v>
      </c>
      <c r="D42" s="6" t="s">
        <v>26</v>
      </c>
      <c r="E42" s="9" t="s">
        <v>4</v>
      </c>
      <c r="F42" s="33">
        <f>$H$6</f>
        <v>76.3</v>
      </c>
      <c r="G42" s="10">
        <f t="shared" ref="G42:G44" si="9">J42*1.1586</f>
        <v>8.3187479999999994</v>
      </c>
      <c r="H42" s="49">
        <f>F42*G42</f>
        <v>634.72047239999995</v>
      </c>
      <c r="J42">
        <v>7.18</v>
      </c>
    </row>
    <row r="43" spans="1:10">
      <c r="A43" s="28" t="s">
        <v>22</v>
      </c>
      <c r="B43" s="6" t="s">
        <v>1</v>
      </c>
      <c r="C43" s="6">
        <v>42519</v>
      </c>
      <c r="D43" s="6" t="s">
        <v>27</v>
      </c>
      <c r="E43" s="9" t="s">
        <v>4</v>
      </c>
      <c r="F43" s="33">
        <f>$H$6</f>
        <v>76.3</v>
      </c>
      <c r="G43" s="10">
        <f t="shared" si="9"/>
        <v>5.0630820000000005</v>
      </c>
      <c r="H43" s="49">
        <f t="shared" ref="H43:H44" si="10">F43*G43</f>
        <v>386.31315660000001</v>
      </c>
      <c r="J43">
        <v>4.37</v>
      </c>
    </row>
    <row r="44" spans="1:10">
      <c r="A44" s="28" t="s">
        <v>25</v>
      </c>
      <c r="B44" s="6" t="s">
        <v>1</v>
      </c>
      <c r="C44" s="6">
        <v>42520</v>
      </c>
      <c r="D44" s="6" t="s">
        <v>28</v>
      </c>
      <c r="E44" s="9" t="s">
        <v>4</v>
      </c>
      <c r="F44" s="33">
        <f>$H$6</f>
        <v>76.3</v>
      </c>
      <c r="G44" s="10">
        <f t="shared" si="9"/>
        <v>5.0630820000000005</v>
      </c>
      <c r="H44" s="49">
        <f t="shared" si="10"/>
        <v>386.31315660000001</v>
      </c>
      <c r="J44">
        <v>4.37</v>
      </c>
    </row>
    <row r="45" spans="1:10">
      <c r="A45" s="25" t="s">
        <v>29</v>
      </c>
      <c r="B45" s="6"/>
      <c r="C45" s="6"/>
      <c r="D45" s="6"/>
      <c r="E45" s="9"/>
      <c r="F45" s="33"/>
      <c r="G45" s="10"/>
      <c r="H45" s="49"/>
    </row>
    <row r="46" spans="1:10" ht="25.5">
      <c r="A46" s="29" t="s">
        <v>30</v>
      </c>
      <c r="B46" s="11" t="s">
        <v>31</v>
      </c>
      <c r="C46" s="11"/>
      <c r="D46" s="7" t="s">
        <v>45</v>
      </c>
      <c r="E46" s="11" t="s">
        <v>32</v>
      </c>
      <c r="F46" s="34">
        <v>10</v>
      </c>
      <c r="G46" s="27">
        <v>247.77</v>
      </c>
      <c r="H46" s="50">
        <f>F46*G46</f>
        <v>2477.7000000000003</v>
      </c>
      <c r="J46">
        <v>213.85</v>
      </c>
    </row>
    <row r="47" spans="1:10" ht="15.75" thickBot="1">
      <c r="A47" s="14" t="s">
        <v>33</v>
      </c>
      <c r="B47" s="15"/>
      <c r="C47" s="15"/>
      <c r="D47" s="15"/>
      <c r="E47" s="16"/>
      <c r="F47" s="17"/>
      <c r="G47" s="16"/>
      <c r="H47" s="51">
        <f>SUM(H30:H46)</f>
        <v>9904.2831318000026</v>
      </c>
    </row>
    <row r="48" spans="1:10" ht="15.75" thickBot="1"/>
    <row r="49" spans="1:8" ht="15.75" thickBot="1">
      <c r="A49" s="43" t="s">
        <v>60</v>
      </c>
      <c r="B49" s="31"/>
      <c r="C49" s="31"/>
      <c r="D49" s="31"/>
      <c r="E49" s="31"/>
      <c r="F49" s="32"/>
      <c r="G49" s="31"/>
      <c r="H49" s="52">
        <f>H26+H47</f>
        <v>50884.632369540006</v>
      </c>
    </row>
    <row r="50" spans="1:8">
      <c r="A50" s="3" t="s">
        <v>63</v>
      </c>
    </row>
    <row r="51" spans="1:8">
      <c r="A51" t="s">
        <v>66</v>
      </c>
    </row>
    <row r="52" spans="1:8">
      <c r="D52" s="64"/>
    </row>
    <row r="53" spans="1:8">
      <c r="D53" s="62" t="s">
        <v>61</v>
      </c>
    </row>
    <row r="54" spans="1:8">
      <c r="D54" s="63" t="s">
        <v>62</v>
      </c>
    </row>
  </sheetData>
  <pageMargins left="0.23622047244094491" right="0.23622047244094491" top="0.35433070866141736" bottom="0.35433070866141736" header="0.31496062992125984" footer="0.31496062992125984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opLeftCell="A22" zoomScale="90" zoomScaleNormal="90" workbookViewId="0">
      <selection activeCell="A51" sqref="A51"/>
    </sheetView>
  </sheetViews>
  <sheetFormatPr defaultRowHeight="15"/>
  <cols>
    <col min="1" max="1" width="21.140625" customWidth="1"/>
    <col min="2" max="2" width="13.28515625" hidden="1" customWidth="1"/>
    <col min="3" max="3" width="8.28515625" hidden="1" customWidth="1"/>
    <col min="4" max="4" width="46.5703125" customWidth="1"/>
    <col min="5" max="5" width="9.42578125" customWidth="1"/>
    <col min="6" max="6" width="9.5703125" style="2" bestFit="1" customWidth="1"/>
    <col min="7" max="7" width="15" customWidth="1"/>
    <col min="8" max="8" width="16.5703125" style="1" customWidth="1"/>
    <col min="10" max="10" width="9.140625" hidden="1" customWidth="1"/>
  </cols>
  <sheetData>
    <row r="1" spans="1:10" ht="15.75">
      <c r="C1" s="4"/>
      <c r="D1" s="26" t="s">
        <v>42</v>
      </c>
      <c r="E1" s="4"/>
      <c r="F1" s="4"/>
    </row>
    <row r="2" spans="1:10">
      <c r="C2" s="4"/>
      <c r="D2" s="5" t="s">
        <v>43</v>
      </c>
      <c r="E2" s="4"/>
      <c r="F2" s="4"/>
    </row>
    <row r="3" spans="1:10" ht="15.75">
      <c r="C3" s="4"/>
      <c r="D3" s="12" t="s">
        <v>44</v>
      </c>
      <c r="E3" s="4"/>
      <c r="F3" s="4"/>
    </row>
    <row r="4" spans="1:10">
      <c r="F4" s="55" t="s">
        <v>38</v>
      </c>
      <c r="G4" s="56">
        <v>0.25</v>
      </c>
      <c r="H4" s="57"/>
    </row>
    <row r="5" spans="1:10" ht="15.75">
      <c r="B5" s="13"/>
      <c r="C5" s="13"/>
      <c r="D5" s="13"/>
      <c r="E5" s="13"/>
      <c r="F5" s="58"/>
      <c r="G5" s="56" t="s">
        <v>47</v>
      </c>
      <c r="H5" s="55" t="s">
        <v>48</v>
      </c>
    </row>
    <row r="6" spans="1:10" ht="15.75" thickBot="1">
      <c r="A6" s="3" t="s">
        <v>52</v>
      </c>
      <c r="F6" s="59" t="s">
        <v>49</v>
      </c>
      <c r="G6" s="60">
        <v>663.84</v>
      </c>
      <c r="H6" s="60">
        <v>142.05000000000001</v>
      </c>
    </row>
    <row r="7" spans="1:10" ht="25.5">
      <c r="A7" s="19" t="s">
        <v>35</v>
      </c>
      <c r="B7" s="20" t="s">
        <v>36</v>
      </c>
      <c r="C7" s="21" t="s">
        <v>2</v>
      </c>
      <c r="D7" s="20" t="s">
        <v>58</v>
      </c>
      <c r="E7" s="22" t="s">
        <v>37</v>
      </c>
      <c r="F7" s="23" t="s">
        <v>34</v>
      </c>
      <c r="G7" s="24" t="s">
        <v>5</v>
      </c>
      <c r="H7" s="47" t="s">
        <v>55</v>
      </c>
    </row>
    <row r="8" spans="1:10">
      <c r="A8" s="25" t="s">
        <v>0</v>
      </c>
      <c r="B8" s="6"/>
      <c r="C8" s="6"/>
      <c r="D8" s="6"/>
      <c r="E8" s="6"/>
      <c r="F8" s="8"/>
      <c r="G8" s="6"/>
      <c r="H8" s="48"/>
    </row>
    <row r="9" spans="1:10" ht="26.25">
      <c r="A9" s="28" t="s">
        <v>7</v>
      </c>
      <c r="B9" s="6" t="s">
        <v>1</v>
      </c>
      <c r="C9" s="6">
        <v>42510</v>
      </c>
      <c r="D9" s="30" t="s">
        <v>54</v>
      </c>
      <c r="E9" s="9" t="s">
        <v>4</v>
      </c>
      <c r="F9" s="33">
        <f>$G$6</f>
        <v>663.84</v>
      </c>
      <c r="G9" s="10">
        <f>J9*1.1586</f>
        <v>9.766998000000001</v>
      </c>
      <c r="H9" s="49">
        <f>F9*G9</f>
        <v>6483.7239523200005</v>
      </c>
      <c r="J9">
        <v>8.43</v>
      </c>
    </row>
    <row r="10" spans="1:10">
      <c r="A10" s="25" t="s">
        <v>41</v>
      </c>
      <c r="B10" s="6"/>
      <c r="C10" s="6"/>
      <c r="D10" s="6"/>
      <c r="E10" s="9"/>
      <c r="F10" s="33"/>
      <c r="G10" s="10"/>
      <c r="H10" s="49"/>
    </row>
    <row r="11" spans="1:10">
      <c r="A11" s="28" t="s">
        <v>6</v>
      </c>
      <c r="B11" s="6" t="s">
        <v>1</v>
      </c>
      <c r="C11" s="6">
        <v>42514</v>
      </c>
      <c r="D11" s="6" t="s">
        <v>8</v>
      </c>
      <c r="E11" s="9" t="s">
        <v>4</v>
      </c>
      <c r="F11" s="33">
        <f>$G$6</f>
        <v>663.84</v>
      </c>
      <c r="G11" s="10">
        <f t="shared" ref="G11:G25" si="0">J11*1.1586</f>
        <v>5.0630820000000005</v>
      </c>
      <c r="H11" s="49">
        <f t="shared" ref="H11:H12" si="1">F11*G11</f>
        <v>3361.0763548800005</v>
      </c>
      <c r="J11">
        <v>4.37</v>
      </c>
    </row>
    <row r="12" spans="1:10">
      <c r="A12" s="28" t="s">
        <v>9</v>
      </c>
      <c r="B12" s="6" t="s">
        <v>1</v>
      </c>
      <c r="C12" s="6">
        <v>42513</v>
      </c>
      <c r="D12" s="6" t="s">
        <v>39</v>
      </c>
      <c r="E12" s="9" t="s">
        <v>4</v>
      </c>
      <c r="F12" s="33">
        <f>$G$6</f>
        <v>663.84</v>
      </c>
      <c r="G12" s="10">
        <f t="shared" si="0"/>
        <v>16.799700000000001</v>
      </c>
      <c r="H12" s="49">
        <f t="shared" si="1"/>
        <v>11152.312848000001</v>
      </c>
      <c r="J12">
        <v>14.5</v>
      </c>
    </row>
    <row r="13" spans="1:10">
      <c r="A13" s="25" t="s">
        <v>10</v>
      </c>
      <c r="B13" s="6"/>
      <c r="C13" s="6"/>
      <c r="D13" s="6"/>
      <c r="E13" s="9"/>
      <c r="F13" s="33"/>
      <c r="G13" s="10"/>
      <c r="H13" s="49"/>
    </row>
    <row r="14" spans="1:10">
      <c r="A14" s="28" t="s">
        <v>15</v>
      </c>
      <c r="B14" s="6" t="s">
        <v>1</v>
      </c>
      <c r="C14" s="6">
        <v>42515</v>
      </c>
      <c r="D14" s="6" t="s">
        <v>40</v>
      </c>
      <c r="E14" s="9" t="s">
        <v>4</v>
      </c>
      <c r="F14" s="33">
        <f>$G$6</f>
        <v>663.84</v>
      </c>
      <c r="G14" s="10">
        <f t="shared" si="0"/>
        <v>8.3187479999999994</v>
      </c>
      <c r="H14" s="49">
        <f>F14*G14</f>
        <v>5522.3176723199995</v>
      </c>
      <c r="J14">
        <v>7.18</v>
      </c>
    </row>
    <row r="15" spans="1:10">
      <c r="A15" s="28" t="s">
        <v>14</v>
      </c>
      <c r="B15" s="6" t="s">
        <v>1</v>
      </c>
      <c r="C15" s="6">
        <v>42521</v>
      </c>
      <c r="D15" s="6" t="s">
        <v>11</v>
      </c>
      <c r="E15" s="9" t="s">
        <v>4</v>
      </c>
      <c r="F15" s="33">
        <f>$G$6</f>
        <v>663.84</v>
      </c>
      <c r="G15" s="10">
        <f t="shared" si="0"/>
        <v>5.0630820000000005</v>
      </c>
      <c r="H15" s="49">
        <f t="shared" ref="H15:H16" si="2">F15*G15</f>
        <v>3361.0763548800005</v>
      </c>
      <c r="J15">
        <v>4.37</v>
      </c>
    </row>
    <row r="16" spans="1:10">
      <c r="A16" s="28" t="s">
        <v>13</v>
      </c>
      <c r="B16" s="6" t="s">
        <v>1</v>
      </c>
      <c r="C16" s="6">
        <v>42511</v>
      </c>
      <c r="D16" s="6" t="s">
        <v>12</v>
      </c>
      <c r="E16" s="9" t="s">
        <v>4</v>
      </c>
      <c r="F16" s="33">
        <f>$G$6</f>
        <v>663.84</v>
      </c>
      <c r="G16" s="10">
        <f t="shared" si="0"/>
        <v>5.0630820000000005</v>
      </c>
      <c r="H16" s="49">
        <f t="shared" si="2"/>
        <v>3361.0763548800005</v>
      </c>
      <c r="J16">
        <v>4.37</v>
      </c>
    </row>
    <row r="17" spans="1:10">
      <c r="A17" s="25" t="s">
        <v>16</v>
      </c>
      <c r="B17" s="6"/>
      <c r="C17" s="6"/>
      <c r="D17" s="6"/>
      <c r="E17" s="9"/>
      <c r="F17" s="33"/>
      <c r="G17" s="10"/>
      <c r="H17" s="49"/>
    </row>
    <row r="18" spans="1:10">
      <c r="A18" s="28" t="s">
        <v>17</v>
      </c>
      <c r="B18" s="6" t="s">
        <v>1</v>
      </c>
      <c r="C18" s="6">
        <v>42516</v>
      </c>
      <c r="D18" s="6" t="s">
        <v>19</v>
      </c>
      <c r="E18" s="9" t="s">
        <v>4</v>
      </c>
      <c r="F18" s="33">
        <f>$G$6</f>
        <v>663.84</v>
      </c>
      <c r="G18" s="10">
        <f t="shared" si="0"/>
        <v>8.3187479999999994</v>
      </c>
      <c r="H18" s="49">
        <f>F18*G18</f>
        <v>5522.3176723199995</v>
      </c>
      <c r="J18">
        <v>7.18</v>
      </c>
    </row>
    <row r="19" spans="1:10">
      <c r="A19" s="28" t="s">
        <v>18</v>
      </c>
      <c r="B19" s="6" t="s">
        <v>1</v>
      </c>
      <c r="C19" s="6">
        <v>42516</v>
      </c>
      <c r="D19" s="6" t="s">
        <v>20</v>
      </c>
      <c r="E19" s="9" t="s">
        <v>4</v>
      </c>
      <c r="F19" s="33">
        <f>$G$6</f>
        <v>663.84</v>
      </c>
      <c r="G19" s="10">
        <f t="shared" si="0"/>
        <v>5.0630820000000005</v>
      </c>
      <c r="H19" s="49">
        <f>F19*G19</f>
        <v>3361.0763548800005</v>
      </c>
      <c r="J19">
        <v>4.37</v>
      </c>
    </row>
    <row r="20" spans="1:10">
      <c r="A20" s="25" t="s">
        <v>21</v>
      </c>
      <c r="B20" s="6"/>
      <c r="C20" s="6"/>
      <c r="D20" s="6"/>
      <c r="E20" s="9"/>
      <c r="F20" s="33"/>
      <c r="G20" s="10"/>
      <c r="H20" s="49"/>
    </row>
    <row r="21" spans="1:10">
      <c r="A21" s="28" t="s">
        <v>23</v>
      </c>
      <c r="B21" s="6" t="s">
        <v>1</v>
      </c>
      <c r="C21" s="6">
        <v>42512</v>
      </c>
      <c r="D21" s="6" t="s">
        <v>26</v>
      </c>
      <c r="E21" s="9" t="s">
        <v>4</v>
      </c>
      <c r="F21" s="33">
        <f>$G$6</f>
        <v>663.84</v>
      </c>
      <c r="G21" s="10">
        <f t="shared" si="0"/>
        <v>8.3187479999999994</v>
      </c>
      <c r="H21" s="49">
        <f>F21*G21</f>
        <v>5522.3176723199995</v>
      </c>
      <c r="J21">
        <v>7.18</v>
      </c>
    </row>
    <row r="22" spans="1:10">
      <c r="A22" s="28" t="s">
        <v>22</v>
      </c>
      <c r="B22" s="6" t="s">
        <v>1</v>
      </c>
      <c r="C22" s="6">
        <v>42519</v>
      </c>
      <c r="D22" s="6" t="s">
        <v>27</v>
      </c>
      <c r="E22" s="9" t="s">
        <v>4</v>
      </c>
      <c r="F22" s="33">
        <f>$G$6</f>
        <v>663.84</v>
      </c>
      <c r="G22" s="10">
        <f t="shared" si="0"/>
        <v>5.0630820000000005</v>
      </c>
      <c r="H22" s="49">
        <f t="shared" ref="H22:H23" si="3">F22*G22</f>
        <v>3361.0763548800005</v>
      </c>
      <c r="J22">
        <v>4.37</v>
      </c>
    </row>
    <row r="23" spans="1:10">
      <c r="A23" s="28" t="s">
        <v>24</v>
      </c>
      <c r="B23" s="6" t="s">
        <v>1</v>
      </c>
      <c r="C23" s="6">
        <v>42520</v>
      </c>
      <c r="D23" s="6" t="s">
        <v>28</v>
      </c>
      <c r="E23" s="9" t="s">
        <v>4</v>
      </c>
      <c r="F23" s="33">
        <f>$G$6</f>
        <v>663.84</v>
      </c>
      <c r="G23" s="10">
        <f t="shared" si="0"/>
        <v>5.0630820000000005</v>
      </c>
      <c r="H23" s="49">
        <f t="shared" si="3"/>
        <v>3361.0763548800005</v>
      </c>
      <c r="J23">
        <v>4.37</v>
      </c>
    </row>
    <row r="24" spans="1:10">
      <c r="A24" s="25" t="s">
        <v>29</v>
      </c>
      <c r="B24" s="6"/>
      <c r="C24" s="6"/>
      <c r="D24" s="6"/>
      <c r="E24" s="9"/>
      <c r="F24" s="33"/>
      <c r="G24" s="10"/>
      <c r="H24" s="49"/>
    </row>
    <row r="25" spans="1:10" ht="25.5">
      <c r="A25" s="29" t="s">
        <v>30</v>
      </c>
      <c r="B25" s="11" t="s">
        <v>31</v>
      </c>
      <c r="C25" s="11"/>
      <c r="D25" s="7" t="s">
        <v>45</v>
      </c>
      <c r="E25" s="11" t="s">
        <v>32</v>
      </c>
      <c r="F25" s="34">
        <v>10</v>
      </c>
      <c r="G25" s="27">
        <f t="shared" si="0"/>
        <v>247.76661000000001</v>
      </c>
      <c r="H25" s="50">
        <f>F25*G25</f>
        <v>2477.6661000000004</v>
      </c>
      <c r="J25">
        <v>213.85</v>
      </c>
    </row>
    <row r="26" spans="1:10" ht="15.75" thickBot="1">
      <c r="A26" s="14" t="s">
        <v>33</v>
      </c>
      <c r="B26" s="15"/>
      <c r="C26" s="15"/>
      <c r="D26" s="15"/>
      <c r="E26" s="16"/>
      <c r="F26" s="35"/>
      <c r="G26" s="16"/>
      <c r="H26" s="51">
        <f>SUM(H9:H25)</f>
        <v>56847.114046560018</v>
      </c>
      <c r="I26" s="3"/>
      <c r="J26" s="3"/>
    </row>
    <row r="27" spans="1:10" ht="15.75" thickBot="1">
      <c r="A27" s="3"/>
      <c r="F27" s="39"/>
    </row>
    <row r="28" spans="1:10" ht="25.5">
      <c r="A28" s="19" t="s">
        <v>35</v>
      </c>
      <c r="B28" s="20" t="s">
        <v>36</v>
      </c>
      <c r="C28" s="21" t="s">
        <v>2</v>
      </c>
      <c r="D28" s="20" t="s">
        <v>59</v>
      </c>
      <c r="E28" s="22" t="s">
        <v>37</v>
      </c>
      <c r="F28" s="40" t="s">
        <v>34</v>
      </c>
      <c r="G28" s="24" t="s">
        <v>5</v>
      </c>
      <c r="H28" s="47" t="s">
        <v>55</v>
      </c>
    </row>
    <row r="29" spans="1:10">
      <c r="A29" s="25" t="s">
        <v>0</v>
      </c>
      <c r="B29" s="6"/>
      <c r="C29" s="6"/>
      <c r="D29" s="6"/>
      <c r="E29" s="6"/>
      <c r="F29" s="41"/>
      <c r="G29" s="6"/>
      <c r="H29" s="48"/>
    </row>
    <row r="30" spans="1:10">
      <c r="A30" s="28" t="s">
        <v>7</v>
      </c>
      <c r="B30" s="6" t="s">
        <v>1</v>
      </c>
      <c r="C30" s="6">
        <v>42510</v>
      </c>
      <c r="D30" s="6" t="s">
        <v>3</v>
      </c>
      <c r="E30" s="9" t="s">
        <v>4</v>
      </c>
      <c r="F30" s="33">
        <f>$H$6</f>
        <v>142.05000000000001</v>
      </c>
      <c r="G30" s="10">
        <f>J30*1.1586</f>
        <v>25.199550000000002</v>
      </c>
      <c r="H30" s="49">
        <f>F30*G30</f>
        <v>3579.5960775000008</v>
      </c>
      <c r="J30">
        <v>21.75</v>
      </c>
    </row>
    <row r="31" spans="1:10">
      <c r="A31" s="25" t="s">
        <v>41</v>
      </c>
      <c r="B31" s="6"/>
      <c r="C31" s="6"/>
      <c r="D31" s="6"/>
      <c r="E31" s="9"/>
      <c r="F31" s="33"/>
      <c r="G31" s="10"/>
      <c r="H31" s="49"/>
    </row>
    <row r="32" spans="1:10">
      <c r="A32" s="28" t="s">
        <v>6</v>
      </c>
      <c r="B32" s="6" t="s">
        <v>1</v>
      </c>
      <c r="C32" s="6">
        <v>42514</v>
      </c>
      <c r="D32" s="6" t="s">
        <v>8</v>
      </c>
      <c r="E32" s="9" t="s">
        <v>4</v>
      </c>
      <c r="F32" s="33">
        <f>$H$6</f>
        <v>142.05000000000001</v>
      </c>
      <c r="G32" s="10">
        <f t="shared" ref="G32:G33" si="4">J32*1.1586</f>
        <v>5.0630820000000005</v>
      </c>
      <c r="H32" s="49">
        <f t="shared" ref="H32:H33" si="5">F32*G32</f>
        <v>719.21079810000015</v>
      </c>
      <c r="J32">
        <v>4.37</v>
      </c>
    </row>
    <row r="33" spans="1:10">
      <c r="A33" s="28" t="s">
        <v>9</v>
      </c>
      <c r="B33" s="6" t="s">
        <v>1</v>
      </c>
      <c r="C33" s="6">
        <v>42513</v>
      </c>
      <c r="D33" s="6" t="s">
        <v>39</v>
      </c>
      <c r="E33" s="9" t="s">
        <v>4</v>
      </c>
      <c r="F33" s="33">
        <f>$H$6</f>
        <v>142.05000000000001</v>
      </c>
      <c r="G33" s="10">
        <f t="shared" si="4"/>
        <v>16.799700000000001</v>
      </c>
      <c r="H33" s="49">
        <f t="shared" si="5"/>
        <v>2386.3973850000002</v>
      </c>
      <c r="J33">
        <v>14.5</v>
      </c>
    </row>
    <row r="34" spans="1:10">
      <c r="A34" s="25" t="s">
        <v>10</v>
      </c>
      <c r="B34" s="6"/>
      <c r="C34" s="6"/>
      <c r="D34" s="6"/>
      <c r="E34" s="9"/>
      <c r="F34" s="33"/>
      <c r="G34" s="10"/>
      <c r="H34" s="49"/>
    </row>
    <row r="35" spans="1:10">
      <c r="A35" s="28" t="s">
        <v>15</v>
      </c>
      <c r="B35" s="6" t="s">
        <v>1</v>
      </c>
      <c r="C35" s="6">
        <v>42515</v>
      </c>
      <c r="D35" s="6" t="s">
        <v>40</v>
      </c>
      <c r="E35" s="9" t="s">
        <v>4</v>
      </c>
      <c r="F35" s="33">
        <f>$H$6</f>
        <v>142.05000000000001</v>
      </c>
      <c r="G35" s="10">
        <f t="shared" ref="G35:G37" si="6">J35*1.1586</f>
        <v>8.3187479999999994</v>
      </c>
      <c r="H35" s="49">
        <f>F35*G35</f>
        <v>1181.6781533999999</v>
      </c>
      <c r="J35">
        <v>7.18</v>
      </c>
    </row>
    <row r="36" spans="1:10">
      <c r="A36" s="28" t="s">
        <v>14</v>
      </c>
      <c r="B36" s="6" t="s">
        <v>1</v>
      </c>
      <c r="C36" s="6">
        <v>42521</v>
      </c>
      <c r="D36" s="6" t="s">
        <v>11</v>
      </c>
      <c r="E36" s="9" t="s">
        <v>4</v>
      </c>
      <c r="F36" s="33">
        <f>$H$6</f>
        <v>142.05000000000001</v>
      </c>
      <c r="G36" s="10">
        <f t="shared" si="6"/>
        <v>5.0630820000000005</v>
      </c>
      <c r="H36" s="49">
        <f t="shared" ref="H36:H37" si="7">F36*G36</f>
        <v>719.21079810000015</v>
      </c>
      <c r="J36">
        <v>4.37</v>
      </c>
    </row>
    <row r="37" spans="1:10">
      <c r="A37" s="28" t="s">
        <v>13</v>
      </c>
      <c r="B37" s="6" t="s">
        <v>1</v>
      </c>
      <c r="C37" s="6">
        <v>42511</v>
      </c>
      <c r="D37" s="6" t="s">
        <v>12</v>
      </c>
      <c r="E37" s="9" t="s">
        <v>4</v>
      </c>
      <c r="F37" s="33">
        <f>$H$6</f>
        <v>142.05000000000001</v>
      </c>
      <c r="G37" s="10">
        <f t="shared" si="6"/>
        <v>5.0630820000000005</v>
      </c>
      <c r="H37" s="49">
        <f t="shared" si="7"/>
        <v>719.21079810000015</v>
      </c>
      <c r="J37">
        <v>4.37</v>
      </c>
    </row>
    <row r="38" spans="1:10">
      <c r="A38" s="25" t="s">
        <v>16</v>
      </c>
      <c r="B38" s="6"/>
      <c r="C38" s="6"/>
      <c r="D38" s="6"/>
      <c r="E38" s="9"/>
      <c r="F38" s="33"/>
      <c r="G38" s="10"/>
      <c r="H38" s="49"/>
    </row>
    <row r="39" spans="1:10">
      <c r="A39" s="28" t="s">
        <v>17</v>
      </c>
      <c r="B39" s="6" t="s">
        <v>1</v>
      </c>
      <c r="C39" s="6">
        <v>42516</v>
      </c>
      <c r="D39" s="6" t="s">
        <v>19</v>
      </c>
      <c r="E39" s="9" t="s">
        <v>4</v>
      </c>
      <c r="F39" s="33">
        <f>$H$6</f>
        <v>142.05000000000001</v>
      </c>
      <c r="G39" s="10">
        <f t="shared" ref="G39:G40" si="8">J39*1.1586</f>
        <v>8.3187479999999994</v>
      </c>
      <c r="H39" s="49">
        <f>F39*G39</f>
        <v>1181.6781533999999</v>
      </c>
      <c r="J39">
        <v>7.18</v>
      </c>
    </row>
    <row r="40" spans="1:10">
      <c r="A40" s="28" t="s">
        <v>18</v>
      </c>
      <c r="B40" s="6" t="s">
        <v>1</v>
      </c>
      <c r="C40" s="6">
        <v>42516</v>
      </c>
      <c r="D40" s="6" t="s">
        <v>20</v>
      </c>
      <c r="E40" s="9" t="s">
        <v>4</v>
      </c>
      <c r="F40" s="33">
        <f>$H$6</f>
        <v>142.05000000000001</v>
      </c>
      <c r="G40" s="10">
        <f t="shared" si="8"/>
        <v>5.0630820000000005</v>
      </c>
      <c r="H40" s="49">
        <f>F40*G40</f>
        <v>719.21079810000015</v>
      </c>
      <c r="J40">
        <v>4.37</v>
      </c>
    </row>
    <row r="41" spans="1:10">
      <c r="A41" s="25" t="s">
        <v>21</v>
      </c>
      <c r="B41" s="6"/>
      <c r="C41" s="6"/>
      <c r="D41" s="6"/>
      <c r="E41" s="9"/>
      <c r="F41" s="33"/>
      <c r="G41" s="10"/>
      <c r="H41" s="49"/>
    </row>
    <row r="42" spans="1:10">
      <c r="A42" s="28" t="s">
        <v>23</v>
      </c>
      <c r="B42" s="6" t="s">
        <v>1</v>
      </c>
      <c r="C42" s="6">
        <v>42512</v>
      </c>
      <c r="D42" s="6" t="s">
        <v>26</v>
      </c>
      <c r="E42" s="9" t="s">
        <v>4</v>
      </c>
      <c r="F42" s="33">
        <f>$H$6</f>
        <v>142.05000000000001</v>
      </c>
      <c r="G42" s="10">
        <f t="shared" ref="G42:G44" si="9">J42*1.1586</f>
        <v>8.3187479999999994</v>
      </c>
      <c r="H42" s="49">
        <f>F42*G42</f>
        <v>1181.6781533999999</v>
      </c>
      <c r="J42">
        <v>7.18</v>
      </c>
    </row>
    <row r="43" spans="1:10">
      <c r="A43" s="28" t="s">
        <v>22</v>
      </c>
      <c r="B43" s="6" t="s">
        <v>1</v>
      </c>
      <c r="C43" s="6">
        <v>42519</v>
      </c>
      <c r="D43" s="6" t="s">
        <v>27</v>
      </c>
      <c r="E43" s="9" t="s">
        <v>4</v>
      </c>
      <c r="F43" s="33">
        <f>$H$6</f>
        <v>142.05000000000001</v>
      </c>
      <c r="G43" s="10">
        <f t="shared" si="9"/>
        <v>5.0630820000000005</v>
      </c>
      <c r="H43" s="49">
        <f t="shared" ref="H43:H44" si="10">F43*G43</f>
        <v>719.21079810000015</v>
      </c>
      <c r="J43">
        <v>4.37</v>
      </c>
    </row>
    <row r="44" spans="1:10">
      <c r="A44" s="28" t="s">
        <v>25</v>
      </c>
      <c r="B44" s="6" t="s">
        <v>1</v>
      </c>
      <c r="C44" s="6">
        <v>42520</v>
      </c>
      <c r="D44" s="6" t="s">
        <v>28</v>
      </c>
      <c r="E44" s="9" t="s">
        <v>4</v>
      </c>
      <c r="F44" s="33">
        <f>$H$6</f>
        <v>142.05000000000001</v>
      </c>
      <c r="G44" s="10">
        <f t="shared" si="9"/>
        <v>5.0630820000000005</v>
      </c>
      <c r="H44" s="49">
        <f t="shared" si="10"/>
        <v>719.21079810000015</v>
      </c>
      <c r="J44">
        <v>4.37</v>
      </c>
    </row>
    <row r="45" spans="1:10">
      <c r="A45" s="25" t="s">
        <v>29</v>
      </c>
      <c r="B45" s="6"/>
      <c r="C45" s="6"/>
      <c r="D45" s="6"/>
      <c r="E45" s="9"/>
      <c r="F45" s="33"/>
      <c r="G45" s="10"/>
      <c r="H45" s="49"/>
    </row>
    <row r="46" spans="1:10" ht="25.5">
      <c r="A46" s="29" t="s">
        <v>30</v>
      </c>
      <c r="B46" s="11" t="s">
        <v>31</v>
      </c>
      <c r="C46" s="11"/>
      <c r="D46" s="7" t="s">
        <v>45</v>
      </c>
      <c r="E46" s="11" t="s">
        <v>32</v>
      </c>
      <c r="F46" s="34">
        <v>10</v>
      </c>
      <c r="G46" s="27">
        <v>247.77</v>
      </c>
      <c r="H46" s="50">
        <f>F46*G46</f>
        <v>2477.7000000000003</v>
      </c>
      <c r="J46">
        <v>213.85</v>
      </c>
    </row>
    <row r="47" spans="1:10" ht="15.75" thickBot="1">
      <c r="A47" s="14" t="s">
        <v>33</v>
      </c>
      <c r="B47" s="15"/>
      <c r="C47" s="15"/>
      <c r="D47" s="15"/>
      <c r="E47" s="16"/>
      <c r="F47" s="17"/>
      <c r="G47" s="16"/>
      <c r="H47" s="18">
        <f>SUM(H30:H46)</f>
        <v>16303.992711300007</v>
      </c>
    </row>
    <row r="48" spans="1:10" ht="15.75" thickBot="1"/>
    <row r="49" spans="1:8" ht="15.75" thickBot="1">
      <c r="A49" s="43" t="s">
        <v>60</v>
      </c>
      <c r="B49" s="31"/>
      <c r="C49" s="31"/>
      <c r="D49" s="31"/>
      <c r="E49" s="31"/>
      <c r="F49" s="32"/>
      <c r="G49" s="31"/>
      <c r="H49" s="52">
        <f>H26+H47</f>
        <v>73151.10675786002</v>
      </c>
    </row>
    <row r="50" spans="1:8">
      <c r="A50" s="3" t="s">
        <v>63</v>
      </c>
      <c r="H50" s="53"/>
    </row>
    <row r="51" spans="1:8">
      <c r="A51" t="s">
        <v>66</v>
      </c>
    </row>
    <row r="52" spans="1:8">
      <c r="D52" s="64"/>
    </row>
    <row r="53" spans="1:8">
      <c r="D53" s="62" t="s">
        <v>61</v>
      </c>
    </row>
    <row r="54" spans="1:8">
      <c r="D54" s="63" t="s">
        <v>62</v>
      </c>
    </row>
  </sheetData>
  <pageMargins left="0.23622047244094491" right="0.23622047244094491" top="0.35433070866141736" bottom="0.35433070866141736" header="0.31496062992125984" footer="0.31496062992125984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opLeftCell="A22" zoomScale="90" zoomScaleNormal="90" workbookViewId="0">
      <selection activeCell="A51" sqref="A51"/>
    </sheetView>
  </sheetViews>
  <sheetFormatPr defaultRowHeight="15"/>
  <cols>
    <col min="1" max="1" width="21.85546875" customWidth="1"/>
    <col min="2" max="2" width="13.28515625" hidden="1" customWidth="1"/>
    <col min="3" max="3" width="8.28515625" hidden="1" customWidth="1"/>
    <col min="4" max="4" width="46.5703125" customWidth="1"/>
    <col min="5" max="5" width="9.42578125" customWidth="1"/>
    <col min="6" max="6" width="9.5703125" style="2" bestFit="1" customWidth="1"/>
    <col min="7" max="7" width="15" customWidth="1"/>
    <col min="8" max="8" width="16.5703125" style="1" customWidth="1"/>
    <col min="10" max="10" width="9.140625" hidden="1" customWidth="1"/>
  </cols>
  <sheetData>
    <row r="1" spans="1:10" ht="15.75">
      <c r="C1" s="4"/>
      <c r="D1" s="26" t="s">
        <v>42</v>
      </c>
      <c r="E1" s="4"/>
      <c r="F1" s="4"/>
    </row>
    <row r="2" spans="1:10">
      <c r="C2" s="4"/>
      <c r="D2" s="5" t="s">
        <v>43</v>
      </c>
      <c r="E2" s="4"/>
      <c r="F2" s="4"/>
    </row>
    <row r="3" spans="1:10" ht="15.75">
      <c r="C3" s="4"/>
      <c r="D3" s="12" t="s">
        <v>44</v>
      </c>
      <c r="E3" s="4"/>
      <c r="F3" s="4"/>
    </row>
    <row r="4" spans="1:10">
      <c r="F4" s="55" t="s">
        <v>38</v>
      </c>
      <c r="G4" s="56">
        <v>0.25</v>
      </c>
      <c r="H4" s="57"/>
    </row>
    <row r="5" spans="1:10" ht="15.75">
      <c r="B5" s="13"/>
      <c r="C5" s="13"/>
      <c r="D5" s="13"/>
      <c r="E5" s="13"/>
      <c r="F5" s="58"/>
      <c r="G5" s="56" t="s">
        <v>47</v>
      </c>
      <c r="H5" s="55" t="s">
        <v>48</v>
      </c>
    </row>
    <row r="6" spans="1:10" ht="15.75" thickBot="1">
      <c r="A6" s="3" t="s">
        <v>53</v>
      </c>
      <c r="F6" s="59" t="s">
        <v>49</v>
      </c>
      <c r="G6" s="60">
        <v>477.67</v>
      </c>
      <c r="H6" s="60">
        <v>243.05</v>
      </c>
    </row>
    <row r="7" spans="1:10" ht="25.5">
      <c r="A7" s="19" t="s">
        <v>35</v>
      </c>
      <c r="B7" s="20" t="s">
        <v>36</v>
      </c>
      <c r="C7" s="21" t="s">
        <v>2</v>
      </c>
      <c r="D7" s="20" t="s">
        <v>58</v>
      </c>
      <c r="E7" s="22" t="s">
        <v>37</v>
      </c>
      <c r="F7" s="23" t="s">
        <v>34</v>
      </c>
      <c r="G7" s="24" t="s">
        <v>5</v>
      </c>
      <c r="H7" s="47" t="s">
        <v>55</v>
      </c>
    </row>
    <row r="8" spans="1:10">
      <c r="A8" s="25" t="s">
        <v>0</v>
      </c>
      <c r="B8" s="6"/>
      <c r="C8" s="6"/>
      <c r="D8" s="6"/>
      <c r="E8" s="6"/>
      <c r="F8" s="8"/>
      <c r="G8" s="6"/>
      <c r="H8" s="48"/>
    </row>
    <row r="9" spans="1:10" ht="26.25">
      <c r="A9" s="28" t="s">
        <v>7</v>
      </c>
      <c r="B9" s="6" t="s">
        <v>1</v>
      </c>
      <c r="C9" s="6">
        <v>42510</v>
      </c>
      <c r="D9" s="30" t="s">
        <v>54</v>
      </c>
      <c r="E9" s="9" t="s">
        <v>4</v>
      </c>
      <c r="F9" s="33">
        <f>$G$6</f>
        <v>477.67</v>
      </c>
      <c r="G9" s="10">
        <f>J9*1.1586</f>
        <v>9.766998000000001</v>
      </c>
      <c r="H9" s="49">
        <f>F9*G9</f>
        <v>4665.4019346600007</v>
      </c>
      <c r="J9">
        <v>8.43</v>
      </c>
    </row>
    <row r="10" spans="1:10">
      <c r="A10" s="25" t="s">
        <v>41</v>
      </c>
      <c r="B10" s="6"/>
      <c r="C10" s="6"/>
      <c r="D10" s="6"/>
      <c r="E10" s="9"/>
      <c r="F10" s="33"/>
      <c r="G10" s="10"/>
      <c r="H10" s="49"/>
    </row>
    <row r="11" spans="1:10">
      <c r="A11" s="28" t="s">
        <v>6</v>
      </c>
      <c r="B11" s="6" t="s">
        <v>1</v>
      </c>
      <c r="C11" s="6">
        <v>42514</v>
      </c>
      <c r="D11" s="6" t="s">
        <v>8</v>
      </c>
      <c r="E11" s="9" t="s">
        <v>4</v>
      </c>
      <c r="F11" s="33">
        <f>$G$6</f>
        <v>477.67</v>
      </c>
      <c r="G11" s="10">
        <f t="shared" ref="G11:G25" si="0">J11*1.1586</f>
        <v>5.0630820000000005</v>
      </c>
      <c r="H11" s="49">
        <f t="shared" ref="H11:H12" si="1">F11*G11</f>
        <v>2418.4823789400002</v>
      </c>
      <c r="J11">
        <v>4.37</v>
      </c>
    </row>
    <row r="12" spans="1:10">
      <c r="A12" s="28" t="s">
        <v>9</v>
      </c>
      <c r="B12" s="6" t="s">
        <v>1</v>
      </c>
      <c r="C12" s="6">
        <v>42513</v>
      </c>
      <c r="D12" s="6" t="s">
        <v>39</v>
      </c>
      <c r="E12" s="9" t="s">
        <v>4</v>
      </c>
      <c r="F12" s="33">
        <f>$G$6</f>
        <v>477.67</v>
      </c>
      <c r="G12" s="10">
        <f t="shared" si="0"/>
        <v>16.799700000000001</v>
      </c>
      <c r="H12" s="49">
        <f t="shared" si="1"/>
        <v>8024.7126990000006</v>
      </c>
      <c r="J12">
        <v>14.5</v>
      </c>
    </row>
    <row r="13" spans="1:10">
      <c r="A13" s="25" t="s">
        <v>10</v>
      </c>
      <c r="B13" s="6"/>
      <c r="C13" s="6"/>
      <c r="D13" s="6"/>
      <c r="E13" s="9"/>
      <c r="F13" s="33"/>
      <c r="G13" s="10"/>
      <c r="H13" s="49"/>
    </row>
    <row r="14" spans="1:10">
      <c r="A14" s="28" t="s">
        <v>15</v>
      </c>
      <c r="B14" s="6" t="s">
        <v>1</v>
      </c>
      <c r="C14" s="6">
        <v>42515</v>
      </c>
      <c r="D14" s="6" t="s">
        <v>40</v>
      </c>
      <c r="E14" s="9" t="s">
        <v>4</v>
      </c>
      <c r="F14" s="33">
        <f>$G$6</f>
        <v>477.67</v>
      </c>
      <c r="G14" s="10">
        <f t="shared" si="0"/>
        <v>8.3187479999999994</v>
      </c>
      <c r="H14" s="49">
        <f>F14*G14</f>
        <v>3973.61635716</v>
      </c>
      <c r="J14">
        <v>7.18</v>
      </c>
    </row>
    <row r="15" spans="1:10">
      <c r="A15" s="28" t="s">
        <v>14</v>
      </c>
      <c r="B15" s="6" t="s">
        <v>1</v>
      </c>
      <c r="C15" s="6">
        <v>42521</v>
      </c>
      <c r="D15" s="6" t="s">
        <v>11</v>
      </c>
      <c r="E15" s="9" t="s">
        <v>4</v>
      </c>
      <c r="F15" s="33">
        <f>$G$6</f>
        <v>477.67</v>
      </c>
      <c r="G15" s="10">
        <f t="shared" si="0"/>
        <v>5.0630820000000005</v>
      </c>
      <c r="H15" s="49">
        <f t="shared" ref="H15:H16" si="2">F15*G15</f>
        <v>2418.4823789400002</v>
      </c>
      <c r="J15">
        <v>4.37</v>
      </c>
    </row>
    <row r="16" spans="1:10">
      <c r="A16" s="28" t="s">
        <v>13</v>
      </c>
      <c r="B16" s="6" t="s">
        <v>1</v>
      </c>
      <c r="C16" s="6">
        <v>42511</v>
      </c>
      <c r="D16" s="6" t="s">
        <v>12</v>
      </c>
      <c r="E16" s="9" t="s">
        <v>4</v>
      </c>
      <c r="F16" s="33">
        <f>$G$6</f>
        <v>477.67</v>
      </c>
      <c r="G16" s="10">
        <f t="shared" si="0"/>
        <v>5.0630820000000005</v>
      </c>
      <c r="H16" s="49">
        <f t="shared" si="2"/>
        <v>2418.4823789400002</v>
      </c>
      <c r="J16">
        <v>4.37</v>
      </c>
    </row>
    <row r="17" spans="1:10">
      <c r="A17" s="25" t="s">
        <v>16</v>
      </c>
      <c r="B17" s="6"/>
      <c r="C17" s="6"/>
      <c r="D17" s="6"/>
      <c r="E17" s="9"/>
      <c r="F17" s="33"/>
      <c r="G17" s="10"/>
      <c r="H17" s="49"/>
    </row>
    <row r="18" spans="1:10">
      <c r="A18" s="28" t="s">
        <v>17</v>
      </c>
      <c r="B18" s="6" t="s">
        <v>1</v>
      </c>
      <c r="C18" s="6">
        <v>42516</v>
      </c>
      <c r="D18" s="6" t="s">
        <v>19</v>
      </c>
      <c r="E18" s="9" t="s">
        <v>4</v>
      </c>
      <c r="F18" s="33">
        <f>$G$6</f>
        <v>477.67</v>
      </c>
      <c r="G18" s="10">
        <f t="shared" si="0"/>
        <v>8.3187479999999994</v>
      </c>
      <c r="H18" s="49">
        <f>F18*G18</f>
        <v>3973.61635716</v>
      </c>
      <c r="J18">
        <v>7.18</v>
      </c>
    </row>
    <row r="19" spans="1:10">
      <c r="A19" s="28" t="s">
        <v>18</v>
      </c>
      <c r="B19" s="6" t="s">
        <v>1</v>
      </c>
      <c r="C19" s="6">
        <v>42516</v>
      </c>
      <c r="D19" s="6" t="s">
        <v>20</v>
      </c>
      <c r="E19" s="9" t="s">
        <v>4</v>
      </c>
      <c r="F19" s="33">
        <f>$G$6</f>
        <v>477.67</v>
      </c>
      <c r="G19" s="10">
        <f t="shared" si="0"/>
        <v>5.0630820000000005</v>
      </c>
      <c r="H19" s="49">
        <f>F19*G19</f>
        <v>2418.4823789400002</v>
      </c>
      <c r="J19">
        <v>4.37</v>
      </c>
    </row>
    <row r="20" spans="1:10">
      <c r="A20" s="25" t="s">
        <v>21</v>
      </c>
      <c r="B20" s="6"/>
      <c r="C20" s="6"/>
      <c r="D20" s="6"/>
      <c r="E20" s="9"/>
      <c r="F20" s="33"/>
      <c r="G20" s="10"/>
      <c r="H20" s="49"/>
    </row>
    <row r="21" spans="1:10">
      <c r="A21" s="28" t="s">
        <v>23</v>
      </c>
      <c r="B21" s="6" t="s">
        <v>1</v>
      </c>
      <c r="C21" s="6">
        <v>42512</v>
      </c>
      <c r="D21" s="6" t="s">
        <v>26</v>
      </c>
      <c r="E21" s="9" t="s">
        <v>4</v>
      </c>
      <c r="F21" s="33">
        <f>$G$6</f>
        <v>477.67</v>
      </c>
      <c r="G21" s="10">
        <f t="shared" si="0"/>
        <v>8.3187479999999994</v>
      </c>
      <c r="H21" s="49">
        <f>F21*G21</f>
        <v>3973.61635716</v>
      </c>
      <c r="J21">
        <v>7.18</v>
      </c>
    </row>
    <row r="22" spans="1:10">
      <c r="A22" s="28" t="s">
        <v>22</v>
      </c>
      <c r="B22" s="6" t="s">
        <v>1</v>
      </c>
      <c r="C22" s="6">
        <v>42519</v>
      </c>
      <c r="D22" s="6" t="s">
        <v>27</v>
      </c>
      <c r="E22" s="9" t="s">
        <v>4</v>
      </c>
      <c r="F22" s="33">
        <f>$G$6</f>
        <v>477.67</v>
      </c>
      <c r="G22" s="10">
        <f t="shared" si="0"/>
        <v>5.0630820000000005</v>
      </c>
      <c r="H22" s="49">
        <f t="shared" ref="H22:H23" si="3">F22*G22</f>
        <v>2418.4823789400002</v>
      </c>
      <c r="J22">
        <v>4.37</v>
      </c>
    </row>
    <row r="23" spans="1:10">
      <c r="A23" s="28" t="s">
        <v>24</v>
      </c>
      <c r="B23" s="6" t="s">
        <v>1</v>
      </c>
      <c r="C23" s="6">
        <v>42520</v>
      </c>
      <c r="D23" s="6" t="s">
        <v>28</v>
      </c>
      <c r="E23" s="9" t="s">
        <v>4</v>
      </c>
      <c r="F23" s="33">
        <f>$G$6</f>
        <v>477.67</v>
      </c>
      <c r="G23" s="10">
        <f t="shared" si="0"/>
        <v>5.0630820000000005</v>
      </c>
      <c r="H23" s="49">
        <f t="shared" si="3"/>
        <v>2418.4823789400002</v>
      </c>
      <c r="J23">
        <v>4.37</v>
      </c>
    </row>
    <row r="24" spans="1:10">
      <c r="A24" s="25" t="s">
        <v>29</v>
      </c>
      <c r="B24" s="6"/>
      <c r="C24" s="6"/>
      <c r="D24" s="6"/>
      <c r="E24" s="9"/>
      <c r="F24" s="33"/>
      <c r="G24" s="10"/>
      <c r="H24" s="49"/>
    </row>
    <row r="25" spans="1:10" ht="25.5">
      <c r="A25" s="29" t="s">
        <v>30</v>
      </c>
      <c r="B25" s="11" t="s">
        <v>31</v>
      </c>
      <c r="C25" s="11"/>
      <c r="D25" s="7" t="s">
        <v>45</v>
      </c>
      <c r="E25" s="11" t="s">
        <v>32</v>
      </c>
      <c r="F25" s="34">
        <v>10</v>
      </c>
      <c r="G25" s="27">
        <f t="shared" si="0"/>
        <v>247.76661000000001</v>
      </c>
      <c r="H25" s="50">
        <f>F25*G25</f>
        <v>2477.6661000000004</v>
      </c>
      <c r="J25">
        <v>213.85</v>
      </c>
    </row>
    <row r="26" spans="1:10" ht="15.75" thickBot="1">
      <c r="A26" s="14" t="s">
        <v>33</v>
      </c>
      <c r="B26" s="15"/>
      <c r="C26" s="15"/>
      <c r="D26" s="15"/>
      <c r="E26" s="16"/>
      <c r="F26" s="35"/>
      <c r="G26" s="16"/>
      <c r="H26" s="51">
        <f>SUM(H9:H25)</f>
        <v>41599.524078780014</v>
      </c>
      <c r="I26" s="3"/>
      <c r="J26" s="3"/>
    </row>
    <row r="27" spans="1:10" ht="15.75" thickBot="1">
      <c r="A27" s="3"/>
      <c r="F27" s="36"/>
    </row>
    <row r="28" spans="1:10" ht="25.5">
      <c r="A28" s="19" t="s">
        <v>35</v>
      </c>
      <c r="B28" s="20" t="s">
        <v>36</v>
      </c>
      <c r="C28" s="21" t="s">
        <v>2</v>
      </c>
      <c r="D28" s="20" t="s">
        <v>59</v>
      </c>
      <c r="E28" s="22" t="s">
        <v>37</v>
      </c>
      <c r="F28" s="37" t="s">
        <v>34</v>
      </c>
      <c r="G28" s="24" t="s">
        <v>5</v>
      </c>
      <c r="H28" s="47" t="s">
        <v>55</v>
      </c>
    </row>
    <row r="29" spans="1:10">
      <c r="A29" s="25" t="s">
        <v>0</v>
      </c>
      <c r="B29" s="6"/>
      <c r="C29" s="6"/>
      <c r="D29" s="6"/>
      <c r="E29" s="6"/>
      <c r="F29" s="38"/>
      <c r="G29" s="6"/>
      <c r="H29" s="48"/>
    </row>
    <row r="30" spans="1:10">
      <c r="A30" s="28" t="s">
        <v>7</v>
      </c>
      <c r="B30" s="6" t="s">
        <v>1</v>
      </c>
      <c r="C30" s="6">
        <v>42510</v>
      </c>
      <c r="D30" s="6" t="s">
        <v>3</v>
      </c>
      <c r="E30" s="9" t="s">
        <v>4</v>
      </c>
      <c r="F30" s="33">
        <f>$H$6</f>
        <v>243.05</v>
      </c>
      <c r="G30" s="10">
        <f>J30*1.1586</f>
        <v>25.199550000000002</v>
      </c>
      <c r="H30" s="49">
        <f>F30*G30</f>
        <v>6124.7506275000005</v>
      </c>
      <c r="J30">
        <v>21.75</v>
      </c>
    </row>
    <row r="31" spans="1:10">
      <c r="A31" s="25" t="s">
        <v>41</v>
      </c>
      <c r="B31" s="6"/>
      <c r="C31" s="6"/>
      <c r="D31" s="6"/>
      <c r="E31" s="9"/>
      <c r="F31" s="33"/>
      <c r="G31" s="10"/>
      <c r="H31" s="49"/>
    </row>
    <row r="32" spans="1:10">
      <c r="A32" s="28" t="s">
        <v>6</v>
      </c>
      <c r="B32" s="6" t="s">
        <v>1</v>
      </c>
      <c r="C32" s="6">
        <v>42514</v>
      </c>
      <c r="D32" s="6" t="s">
        <v>8</v>
      </c>
      <c r="E32" s="9" t="s">
        <v>4</v>
      </c>
      <c r="F32" s="33">
        <f>$H$6</f>
        <v>243.05</v>
      </c>
      <c r="G32" s="10">
        <f t="shared" ref="G32:G33" si="4">J32*1.1586</f>
        <v>5.0630820000000005</v>
      </c>
      <c r="H32" s="49">
        <f t="shared" ref="H32:H33" si="5">F32*G32</f>
        <v>1230.5820801000002</v>
      </c>
      <c r="J32">
        <v>4.37</v>
      </c>
    </row>
    <row r="33" spans="1:10">
      <c r="A33" s="28" t="s">
        <v>9</v>
      </c>
      <c r="B33" s="6" t="s">
        <v>1</v>
      </c>
      <c r="C33" s="6">
        <v>42513</v>
      </c>
      <c r="D33" s="6" t="s">
        <v>39</v>
      </c>
      <c r="E33" s="9" t="s">
        <v>4</v>
      </c>
      <c r="F33" s="33">
        <f>$H$6</f>
        <v>243.05</v>
      </c>
      <c r="G33" s="10">
        <f t="shared" si="4"/>
        <v>16.799700000000001</v>
      </c>
      <c r="H33" s="49">
        <f t="shared" si="5"/>
        <v>4083.1670850000005</v>
      </c>
      <c r="J33">
        <v>14.5</v>
      </c>
    </row>
    <row r="34" spans="1:10">
      <c r="A34" s="25" t="s">
        <v>10</v>
      </c>
      <c r="B34" s="6"/>
      <c r="C34" s="6"/>
      <c r="D34" s="6"/>
      <c r="E34" s="9"/>
      <c r="F34" s="33"/>
      <c r="G34" s="10"/>
      <c r="H34" s="49"/>
    </row>
    <row r="35" spans="1:10">
      <c r="A35" s="28" t="s">
        <v>15</v>
      </c>
      <c r="B35" s="6" t="s">
        <v>1</v>
      </c>
      <c r="C35" s="6">
        <v>42515</v>
      </c>
      <c r="D35" s="6" t="s">
        <v>40</v>
      </c>
      <c r="E35" s="9" t="s">
        <v>4</v>
      </c>
      <c r="F35" s="33">
        <f>$H$6</f>
        <v>243.05</v>
      </c>
      <c r="G35" s="10">
        <f t="shared" ref="G35:G37" si="6">J35*1.1586</f>
        <v>8.3187479999999994</v>
      </c>
      <c r="H35" s="49">
        <f>F35*G35</f>
        <v>2021.8717013999999</v>
      </c>
      <c r="J35">
        <v>7.18</v>
      </c>
    </row>
    <row r="36" spans="1:10">
      <c r="A36" s="28" t="s">
        <v>14</v>
      </c>
      <c r="B36" s="6" t="s">
        <v>1</v>
      </c>
      <c r="C36" s="6">
        <v>42521</v>
      </c>
      <c r="D36" s="6" t="s">
        <v>11</v>
      </c>
      <c r="E36" s="9" t="s">
        <v>4</v>
      </c>
      <c r="F36" s="33">
        <f>$H$6</f>
        <v>243.05</v>
      </c>
      <c r="G36" s="10">
        <f t="shared" si="6"/>
        <v>5.0630820000000005</v>
      </c>
      <c r="H36" s="49">
        <f t="shared" ref="H36:H37" si="7">F36*G36</f>
        <v>1230.5820801000002</v>
      </c>
      <c r="J36">
        <v>4.37</v>
      </c>
    </row>
    <row r="37" spans="1:10">
      <c r="A37" s="28" t="s">
        <v>13</v>
      </c>
      <c r="B37" s="6" t="s">
        <v>1</v>
      </c>
      <c r="C37" s="6">
        <v>42511</v>
      </c>
      <c r="D37" s="6" t="s">
        <v>12</v>
      </c>
      <c r="E37" s="9" t="s">
        <v>4</v>
      </c>
      <c r="F37" s="33">
        <f>$H$6</f>
        <v>243.05</v>
      </c>
      <c r="G37" s="10">
        <f t="shared" si="6"/>
        <v>5.0630820000000005</v>
      </c>
      <c r="H37" s="49">
        <f t="shared" si="7"/>
        <v>1230.5820801000002</v>
      </c>
      <c r="J37">
        <v>4.37</v>
      </c>
    </row>
    <row r="38" spans="1:10">
      <c r="A38" s="25" t="s">
        <v>16</v>
      </c>
      <c r="B38" s="6"/>
      <c r="C38" s="6"/>
      <c r="D38" s="6"/>
      <c r="E38" s="9"/>
      <c r="F38" s="33"/>
      <c r="G38" s="10"/>
      <c r="H38" s="49"/>
    </row>
    <row r="39" spans="1:10">
      <c r="A39" s="28" t="s">
        <v>17</v>
      </c>
      <c r="B39" s="6" t="s">
        <v>1</v>
      </c>
      <c r="C39" s="6">
        <v>42516</v>
      </c>
      <c r="D39" s="6" t="s">
        <v>19</v>
      </c>
      <c r="E39" s="9" t="s">
        <v>4</v>
      </c>
      <c r="F39" s="33">
        <f>$H$6</f>
        <v>243.05</v>
      </c>
      <c r="G39" s="10">
        <f t="shared" ref="G39:G40" si="8">J39*1.1586</f>
        <v>8.3187479999999994</v>
      </c>
      <c r="H39" s="49">
        <f>F39*G39</f>
        <v>2021.8717013999999</v>
      </c>
      <c r="J39">
        <v>7.18</v>
      </c>
    </row>
    <row r="40" spans="1:10">
      <c r="A40" s="28" t="s">
        <v>18</v>
      </c>
      <c r="B40" s="6" t="s">
        <v>1</v>
      </c>
      <c r="C40" s="6">
        <v>42516</v>
      </c>
      <c r="D40" s="6" t="s">
        <v>20</v>
      </c>
      <c r="E40" s="9" t="s">
        <v>4</v>
      </c>
      <c r="F40" s="33">
        <f>$H$6</f>
        <v>243.05</v>
      </c>
      <c r="G40" s="10">
        <f t="shared" si="8"/>
        <v>5.0630820000000005</v>
      </c>
      <c r="H40" s="49">
        <f>F40*G40</f>
        <v>1230.5820801000002</v>
      </c>
      <c r="J40">
        <v>4.37</v>
      </c>
    </row>
    <row r="41" spans="1:10">
      <c r="A41" s="25" t="s">
        <v>21</v>
      </c>
      <c r="B41" s="6"/>
      <c r="C41" s="6"/>
      <c r="D41" s="6"/>
      <c r="E41" s="9"/>
      <c r="F41" s="33"/>
      <c r="G41" s="10"/>
      <c r="H41" s="49"/>
    </row>
    <row r="42" spans="1:10">
      <c r="A42" s="28" t="s">
        <v>23</v>
      </c>
      <c r="B42" s="6" t="s">
        <v>1</v>
      </c>
      <c r="C42" s="6">
        <v>42512</v>
      </c>
      <c r="D42" s="6" t="s">
        <v>26</v>
      </c>
      <c r="E42" s="9" t="s">
        <v>4</v>
      </c>
      <c r="F42" s="33">
        <f>$H$6</f>
        <v>243.05</v>
      </c>
      <c r="G42" s="10">
        <f t="shared" ref="G42:G44" si="9">J42*1.1586</f>
        <v>8.3187479999999994</v>
      </c>
      <c r="H42" s="49">
        <f>F42*G42</f>
        <v>2021.8717013999999</v>
      </c>
      <c r="J42">
        <v>7.18</v>
      </c>
    </row>
    <row r="43" spans="1:10">
      <c r="A43" s="28" t="s">
        <v>22</v>
      </c>
      <c r="B43" s="6" t="s">
        <v>1</v>
      </c>
      <c r="C43" s="6">
        <v>42519</v>
      </c>
      <c r="D43" s="6" t="s">
        <v>27</v>
      </c>
      <c r="E43" s="9" t="s">
        <v>4</v>
      </c>
      <c r="F43" s="33">
        <f>$H$6</f>
        <v>243.05</v>
      </c>
      <c r="G43" s="10">
        <f t="shared" si="9"/>
        <v>5.0630820000000005</v>
      </c>
      <c r="H43" s="49">
        <f t="shared" ref="H43:H44" si="10">F43*G43</f>
        <v>1230.5820801000002</v>
      </c>
      <c r="J43">
        <v>4.37</v>
      </c>
    </row>
    <row r="44" spans="1:10">
      <c r="A44" s="28" t="s">
        <v>25</v>
      </c>
      <c r="B44" s="6" t="s">
        <v>1</v>
      </c>
      <c r="C44" s="6">
        <v>42520</v>
      </c>
      <c r="D44" s="6" t="s">
        <v>28</v>
      </c>
      <c r="E44" s="9" t="s">
        <v>4</v>
      </c>
      <c r="F44" s="33">
        <f>$H$6</f>
        <v>243.05</v>
      </c>
      <c r="G44" s="10">
        <f t="shared" si="9"/>
        <v>5.0630820000000005</v>
      </c>
      <c r="H44" s="49">
        <f t="shared" si="10"/>
        <v>1230.5820801000002</v>
      </c>
      <c r="J44">
        <v>4.37</v>
      </c>
    </row>
    <row r="45" spans="1:10">
      <c r="A45" s="25" t="s">
        <v>29</v>
      </c>
      <c r="B45" s="6"/>
      <c r="C45" s="6"/>
      <c r="D45" s="6"/>
      <c r="E45" s="9"/>
      <c r="F45" s="33"/>
      <c r="G45" s="10"/>
      <c r="H45" s="49"/>
    </row>
    <row r="46" spans="1:10" ht="25.5">
      <c r="A46" s="29" t="s">
        <v>30</v>
      </c>
      <c r="B46" s="11" t="s">
        <v>31</v>
      </c>
      <c r="C46" s="11"/>
      <c r="D46" s="7" t="s">
        <v>45</v>
      </c>
      <c r="E46" s="11" t="s">
        <v>32</v>
      </c>
      <c r="F46" s="34">
        <v>10</v>
      </c>
      <c r="G46" s="27">
        <v>247.77</v>
      </c>
      <c r="H46" s="50">
        <f>F46*G46</f>
        <v>2477.7000000000003</v>
      </c>
      <c r="J46">
        <v>213.85</v>
      </c>
    </row>
    <row r="47" spans="1:10" ht="15.75" thickBot="1">
      <c r="A47" s="14" t="s">
        <v>33</v>
      </c>
      <c r="B47" s="15"/>
      <c r="C47" s="15"/>
      <c r="D47" s="15"/>
      <c r="E47" s="16"/>
      <c r="F47" s="35"/>
      <c r="G47" s="16"/>
      <c r="H47" s="51">
        <f>SUM(H30:H46)</f>
        <v>26134.725297300007</v>
      </c>
    </row>
    <row r="48" spans="1:10" ht="15.75" thickBot="1"/>
    <row r="49" spans="1:8" ht="15.75" thickBot="1">
      <c r="A49" s="43" t="s">
        <v>60</v>
      </c>
      <c r="B49" s="44"/>
      <c r="C49" s="44"/>
      <c r="D49" s="44"/>
      <c r="E49" s="44"/>
      <c r="F49" s="45"/>
      <c r="G49" s="44"/>
      <c r="H49" s="52">
        <f>H26+H47</f>
        <v>67734.249376080028</v>
      </c>
    </row>
    <row r="50" spans="1:8">
      <c r="A50" s="3" t="s">
        <v>63</v>
      </c>
    </row>
    <row r="51" spans="1:8">
      <c r="A51" t="s">
        <v>66</v>
      </c>
    </row>
    <row r="52" spans="1:8">
      <c r="D52" s="64"/>
    </row>
    <row r="53" spans="1:8">
      <c r="D53" s="62" t="s">
        <v>61</v>
      </c>
    </row>
    <row r="54" spans="1:8">
      <c r="D54" s="63" t="s">
        <v>62</v>
      </c>
    </row>
  </sheetData>
  <pageMargins left="0.23622047244094491" right="0.23622047244094491" top="0.35433070866141736" bottom="0.35433070866141736" header="0.31496062992125984" footer="0.31496062992125984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 1</vt:lpstr>
      <vt:lpstr>Planilha 2</vt:lpstr>
      <vt:lpstr>Planilha 3</vt:lpstr>
      <vt:lpstr>Planilha 4</vt:lpstr>
      <vt:lpstr>Planilha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de Fatima Gomes Furtado</dc:creator>
  <cp:lastModifiedBy>Alexandre Prazeres</cp:lastModifiedBy>
  <cp:lastPrinted>2023-08-08T20:25:44Z</cp:lastPrinted>
  <dcterms:created xsi:type="dcterms:W3CDTF">2023-02-10T20:01:18Z</dcterms:created>
  <dcterms:modified xsi:type="dcterms:W3CDTF">2023-08-10T18:33:26Z</dcterms:modified>
</cp:coreProperties>
</file>